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17955" windowHeight="8040"/>
  </bookViews>
  <sheets>
    <sheet name="variação normal_maquinado" sheetId="1" r:id="rId1"/>
  </sheets>
  <calcPr calcId="145621"/>
</workbook>
</file>

<file path=xl/calcChain.xml><?xml version="1.0" encoding="utf-8"?>
<calcChain xmlns="http://schemas.openxmlformats.org/spreadsheetml/2006/main">
  <c r="E5" i="1" l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4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G5" i="1" l="1"/>
  <c r="G6" i="1" l="1"/>
</calcChain>
</file>

<file path=xl/sharedStrings.xml><?xml version="1.0" encoding="utf-8"?>
<sst xmlns="http://schemas.openxmlformats.org/spreadsheetml/2006/main" count="8" uniqueCount="8">
  <si>
    <t>Shear Rate 1/s</t>
  </si>
  <si>
    <t>erro [%]</t>
  </si>
  <si>
    <t>máximo</t>
  </si>
  <si>
    <t>minimo</t>
  </si>
  <si>
    <t>Geometria lisa</t>
  </si>
  <si>
    <t>Geometria rugosa</t>
  </si>
  <si>
    <t>Erro relativo</t>
  </si>
  <si>
    <t>Erro 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</si>
</sst>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#,##0.000"/>
    <numFmt numFmtId="166" formatCode="#,##0.0000"/>
    <numFmt numFmtId="167" formatCode="0.000"/>
    <numFmt numFmtId="168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2" fontId="0" fillId="0" borderId="0" xfId="42" applyNumberFormat="1" applyFont="1" applyAlignment="1">
      <alignment horizontal="center"/>
    </xf>
    <xf numFmtId="2" fontId="0" fillId="0" borderId="10" xfId="42" applyNumberFormat="1" applyFont="1" applyBorder="1" applyAlignment="1">
      <alignment horizontal="center"/>
    </xf>
    <xf numFmtId="168" fontId="0" fillId="0" borderId="10" xfId="42" applyNumberFormat="1" applyFont="1" applyBorder="1" applyAlignment="1">
      <alignment horizontal="center"/>
    </xf>
    <xf numFmtId="0" fontId="0" fillId="33" borderId="0" xfId="0" applyFill="1" applyBorder="1" applyAlignment="1">
      <alignment horizontal="center"/>
    </xf>
  </cellXfs>
  <cellStyles count="43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Percentagem" xfId="42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Viscosidade de sabonete líquido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normal_maquinado'!$B$2</c:f>
              <c:strCache>
                <c:ptCount val="1"/>
                <c:pt idx="0">
                  <c:v>Geometria lisa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normal_maquinado'!$A$11:$A$102</c:f>
              <c:numCache>
                <c:formatCode>0.0000</c:formatCode>
                <c:ptCount val="92"/>
                <c:pt idx="0">
                  <c:v>0.15409999999999999</c:v>
                </c:pt>
                <c:pt idx="1">
                  <c:v>0.16969999999999999</c:v>
                </c:pt>
                <c:pt idx="2">
                  <c:v>0.18690000000000001</c:v>
                </c:pt>
                <c:pt idx="3">
                  <c:v>0.20580000000000001</c:v>
                </c:pt>
                <c:pt idx="4">
                  <c:v>0.22670000000000001</c:v>
                </c:pt>
                <c:pt idx="5">
                  <c:v>0.24959999999999999</c:v>
                </c:pt>
                <c:pt idx="6">
                  <c:v>0.27489999999999998</c:v>
                </c:pt>
                <c:pt idx="7">
                  <c:v>0.30270000000000002</c:v>
                </c:pt>
                <c:pt idx="8">
                  <c:v>0.33329999999999999</c:v>
                </c:pt>
                <c:pt idx="9">
                  <c:v>0.36709999999999998</c:v>
                </c:pt>
                <c:pt idx="10">
                  <c:v>0.4042</c:v>
                </c:pt>
                <c:pt idx="11">
                  <c:v>0.4451</c:v>
                </c:pt>
                <c:pt idx="12">
                  <c:v>0.49020000000000002</c:v>
                </c:pt>
                <c:pt idx="13">
                  <c:v>0.53979999999999995</c:v>
                </c:pt>
                <c:pt idx="14">
                  <c:v>0.59440000000000004</c:v>
                </c:pt>
                <c:pt idx="15">
                  <c:v>0.65459999999999996</c:v>
                </c:pt>
                <c:pt idx="16">
                  <c:v>0.7208</c:v>
                </c:pt>
                <c:pt idx="17">
                  <c:v>0.79379999999999995</c:v>
                </c:pt>
                <c:pt idx="18">
                  <c:v>0.87409999999999999</c:v>
                </c:pt>
                <c:pt idx="19">
                  <c:v>0.96260000000000001</c:v>
                </c:pt>
                <c:pt idx="20">
                  <c:v>1.06</c:v>
                </c:pt>
                <c:pt idx="21">
                  <c:v>1.167</c:v>
                </c:pt>
                <c:pt idx="22">
                  <c:v>1.2849999999999999</c:v>
                </c:pt>
                <c:pt idx="23">
                  <c:v>1.4159999999999999</c:v>
                </c:pt>
                <c:pt idx="24">
                  <c:v>1.5589999999999999</c:v>
                </c:pt>
                <c:pt idx="25">
                  <c:v>1.7170000000000001</c:v>
                </c:pt>
                <c:pt idx="26">
                  <c:v>1.89</c:v>
                </c:pt>
                <c:pt idx="27">
                  <c:v>2.0819999999999999</c:v>
                </c:pt>
                <c:pt idx="28">
                  <c:v>2.2919999999999998</c:v>
                </c:pt>
                <c:pt idx="29">
                  <c:v>2.524</c:v>
                </c:pt>
                <c:pt idx="30">
                  <c:v>2.78</c:v>
                </c:pt>
                <c:pt idx="31">
                  <c:v>3.0609999999999999</c:v>
                </c:pt>
                <c:pt idx="32">
                  <c:v>3.371</c:v>
                </c:pt>
                <c:pt idx="33">
                  <c:v>3.7120000000000002</c:v>
                </c:pt>
                <c:pt idx="34">
                  <c:v>4.0880000000000001</c:v>
                </c:pt>
                <c:pt idx="35">
                  <c:v>4.5019999999999998</c:v>
                </c:pt>
                <c:pt idx="36">
                  <c:v>4.9569999999999999</c:v>
                </c:pt>
                <c:pt idx="37">
                  <c:v>5.4589999999999996</c:v>
                </c:pt>
                <c:pt idx="38">
                  <c:v>6.0110000000000001</c:v>
                </c:pt>
                <c:pt idx="39">
                  <c:v>6.62</c:v>
                </c:pt>
                <c:pt idx="40">
                  <c:v>7.29</c:v>
                </c:pt>
                <c:pt idx="41">
                  <c:v>8.0269999999999992</c:v>
                </c:pt>
                <c:pt idx="42">
                  <c:v>8.84</c:v>
                </c:pt>
                <c:pt idx="43">
                  <c:v>9.734</c:v>
                </c:pt>
                <c:pt idx="44">
                  <c:v>10.72</c:v>
                </c:pt>
                <c:pt idx="45">
                  <c:v>11.8</c:v>
                </c:pt>
                <c:pt idx="46">
                  <c:v>13</c:v>
                </c:pt>
                <c:pt idx="47">
                  <c:v>14.31</c:v>
                </c:pt>
                <c:pt idx="48">
                  <c:v>15.76</c:v>
                </c:pt>
                <c:pt idx="49">
                  <c:v>17.36</c:v>
                </c:pt>
                <c:pt idx="50">
                  <c:v>19.11</c:v>
                </c:pt>
                <c:pt idx="51">
                  <c:v>21.05</c:v>
                </c:pt>
                <c:pt idx="52">
                  <c:v>23.18</c:v>
                </c:pt>
                <c:pt idx="53">
                  <c:v>25.53</c:v>
                </c:pt>
                <c:pt idx="54">
                  <c:v>28.11</c:v>
                </c:pt>
                <c:pt idx="55">
                  <c:v>30.96</c:v>
                </c:pt>
                <c:pt idx="56">
                  <c:v>34.090000000000003</c:v>
                </c:pt>
                <c:pt idx="57">
                  <c:v>37.54</c:v>
                </c:pt>
                <c:pt idx="58">
                  <c:v>41.34</c:v>
                </c:pt>
                <c:pt idx="59">
                  <c:v>45.52</c:v>
                </c:pt>
                <c:pt idx="60">
                  <c:v>50.13</c:v>
                </c:pt>
                <c:pt idx="61">
                  <c:v>55.2</c:v>
                </c:pt>
                <c:pt idx="62">
                  <c:v>60.79</c:v>
                </c:pt>
                <c:pt idx="63">
                  <c:v>66.94</c:v>
                </c:pt>
                <c:pt idx="64">
                  <c:v>73.709999999999994</c:v>
                </c:pt>
                <c:pt idx="65">
                  <c:v>81.180000000000007</c:v>
                </c:pt>
                <c:pt idx="66">
                  <c:v>89.39</c:v>
                </c:pt>
                <c:pt idx="67">
                  <c:v>98.44</c:v>
                </c:pt>
                <c:pt idx="68">
                  <c:v>108.4</c:v>
                </c:pt>
                <c:pt idx="69">
                  <c:v>119.4</c:v>
                </c:pt>
                <c:pt idx="70">
                  <c:v>131.5</c:v>
                </c:pt>
                <c:pt idx="71">
                  <c:v>144.80000000000001</c:v>
                </c:pt>
                <c:pt idx="72">
                  <c:v>159.4</c:v>
                </c:pt>
                <c:pt idx="73">
                  <c:v>175.5</c:v>
                </c:pt>
                <c:pt idx="74">
                  <c:v>193.3</c:v>
                </c:pt>
                <c:pt idx="75">
                  <c:v>212.9</c:v>
                </c:pt>
                <c:pt idx="76">
                  <c:v>234.4</c:v>
                </c:pt>
                <c:pt idx="77">
                  <c:v>258.2</c:v>
                </c:pt>
                <c:pt idx="78">
                  <c:v>284.3</c:v>
                </c:pt>
                <c:pt idx="79">
                  <c:v>313</c:v>
                </c:pt>
                <c:pt idx="80">
                  <c:v>344.7</c:v>
                </c:pt>
                <c:pt idx="81">
                  <c:v>379.6</c:v>
                </c:pt>
                <c:pt idx="82">
                  <c:v>418.1</c:v>
                </c:pt>
                <c:pt idx="83">
                  <c:v>460.4</c:v>
                </c:pt>
                <c:pt idx="84">
                  <c:v>506.9</c:v>
                </c:pt>
                <c:pt idx="85">
                  <c:v>558.29999999999995</c:v>
                </c:pt>
                <c:pt idx="86">
                  <c:v>614.79999999999995</c:v>
                </c:pt>
                <c:pt idx="87">
                  <c:v>677</c:v>
                </c:pt>
                <c:pt idx="88">
                  <c:v>745.5</c:v>
                </c:pt>
                <c:pt idx="89">
                  <c:v>820.9</c:v>
                </c:pt>
                <c:pt idx="90">
                  <c:v>904</c:v>
                </c:pt>
                <c:pt idx="91">
                  <c:v>995.5</c:v>
                </c:pt>
              </c:numCache>
            </c:numRef>
          </c:xVal>
          <c:yVal>
            <c:numRef>
              <c:f>'variação normal_maquinado'!$B$11:$B$102</c:f>
              <c:numCache>
                <c:formatCode>General</c:formatCode>
                <c:ptCount val="92"/>
                <c:pt idx="0">
                  <c:v>6.0330000000000004</c:v>
                </c:pt>
                <c:pt idx="1">
                  <c:v>6.0469999999999997</c:v>
                </c:pt>
                <c:pt idx="2">
                  <c:v>6.0629999999999997</c:v>
                </c:pt>
                <c:pt idx="3">
                  <c:v>6.0590000000000002</c:v>
                </c:pt>
                <c:pt idx="4">
                  <c:v>6.0679999999999996</c:v>
                </c:pt>
                <c:pt idx="5">
                  <c:v>6.0720000000000001</c:v>
                </c:pt>
                <c:pt idx="6">
                  <c:v>6.0880000000000001</c:v>
                </c:pt>
                <c:pt idx="7">
                  <c:v>6.0860000000000003</c:v>
                </c:pt>
                <c:pt idx="8">
                  <c:v>6.0839999999999996</c:v>
                </c:pt>
                <c:pt idx="9">
                  <c:v>6.0880000000000001</c:v>
                </c:pt>
                <c:pt idx="10">
                  <c:v>6.0819999999999999</c:v>
                </c:pt>
                <c:pt idx="11">
                  <c:v>6.0819999999999999</c:v>
                </c:pt>
                <c:pt idx="12">
                  <c:v>6.08</c:v>
                </c:pt>
                <c:pt idx="13">
                  <c:v>6.0679999999999996</c:v>
                </c:pt>
                <c:pt idx="14">
                  <c:v>6.0629999999999997</c:v>
                </c:pt>
                <c:pt idx="15">
                  <c:v>6.0510000000000002</c:v>
                </c:pt>
                <c:pt idx="16">
                  <c:v>6.03</c:v>
                </c:pt>
                <c:pt idx="17">
                  <c:v>6.01</c:v>
                </c:pt>
                <c:pt idx="18">
                  <c:v>5.9820000000000002</c:v>
                </c:pt>
                <c:pt idx="19">
                  <c:v>5.9640000000000004</c:v>
                </c:pt>
                <c:pt idx="20">
                  <c:v>5.9660000000000002</c:v>
                </c:pt>
                <c:pt idx="21">
                  <c:v>5.9649999999999999</c:v>
                </c:pt>
                <c:pt idx="22">
                  <c:v>5.95</c:v>
                </c:pt>
                <c:pt idx="23">
                  <c:v>5.9269999999999996</c:v>
                </c:pt>
                <c:pt idx="24">
                  <c:v>5.89</c:v>
                </c:pt>
                <c:pt idx="25">
                  <c:v>5.84</c:v>
                </c:pt>
                <c:pt idx="26">
                  <c:v>5.806</c:v>
                </c:pt>
                <c:pt idx="27">
                  <c:v>5.7919999999999998</c:v>
                </c:pt>
                <c:pt idx="28">
                  <c:v>5.7329999999999997</c:v>
                </c:pt>
                <c:pt idx="29">
                  <c:v>5.673</c:v>
                </c:pt>
                <c:pt idx="30">
                  <c:v>5.62</c:v>
                </c:pt>
                <c:pt idx="31">
                  <c:v>5.5659999999999998</c:v>
                </c:pt>
                <c:pt idx="32">
                  <c:v>5.4829999999999997</c:v>
                </c:pt>
                <c:pt idx="33">
                  <c:v>5.4080000000000004</c:v>
                </c:pt>
                <c:pt idx="34">
                  <c:v>5.31</c:v>
                </c:pt>
                <c:pt idx="35">
                  <c:v>5.2069999999999999</c:v>
                </c:pt>
                <c:pt idx="36">
                  <c:v>5.0789999999999997</c:v>
                </c:pt>
                <c:pt idx="37">
                  <c:v>4.9530000000000003</c:v>
                </c:pt>
                <c:pt idx="38">
                  <c:v>4.7960000000000003</c:v>
                </c:pt>
                <c:pt idx="39">
                  <c:v>4.6440000000000001</c:v>
                </c:pt>
                <c:pt idx="40">
                  <c:v>4.4800000000000004</c:v>
                </c:pt>
                <c:pt idx="41">
                  <c:v>4.2640000000000002</c:v>
                </c:pt>
                <c:pt idx="42">
                  <c:v>4.1230000000000002</c:v>
                </c:pt>
                <c:pt idx="43">
                  <c:v>3.9249999999999998</c:v>
                </c:pt>
                <c:pt idx="44">
                  <c:v>3.7240000000000002</c:v>
                </c:pt>
                <c:pt idx="45">
                  <c:v>3.5179999999999998</c:v>
                </c:pt>
                <c:pt idx="46">
                  <c:v>3.3130000000000002</c:v>
                </c:pt>
                <c:pt idx="47">
                  <c:v>3.0990000000000002</c:v>
                </c:pt>
                <c:pt idx="48">
                  <c:v>2.8820000000000001</c:v>
                </c:pt>
                <c:pt idx="49">
                  <c:v>2.6640000000000001</c:v>
                </c:pt>
                <c:pt idx="50">
                  <c:v>2.4460000000000002</c:v>
                </c:pt>
                <c:pt idx="51">
                  <c:v>2.2160000000000002</c:v>
                </c:pt>
                <c:pt idx="52">
                  <c:v>2</c:v>
                </c:pt>
                <c:pt idx="53">
                  <c:v>1.8109999999999999</c:v>
                </c:pt>
                <c:pt idx="54">
                  <c:v>1.6439999999999999</c:v>
                </c:pt>
                <c:pt idx="55">
                  <c:v>1.4970000000000001</c:v>
                </c:pt>
                <c:pt idx="56">
                  <c:v>1.369</c:v>
                </c:pt>
                <c:pt idx="57">
                  <c:v>1.2569999999999999</c:v>
                </c:pt>
                <c:pt idx="58">
                  <c:v>1.137</c:v>
                </c:pt>
                <c:pt idx="59">
                  <c:v>1.0349999999999999</c:v>
                </c:pt>
                <c:pt idx="60">
                  <c:v>0.93759999999999999</c:v>
                </c:pt>
                <c:pt idx="61">
                  <c:v>0.84830000000000005</c:v>
                </c:pt>
                <c:pt idx="62">
                  <c:v>0.76970000000000005</c:v>
                </c:pt>
                <c:pt idx="63">
                  <c:v>0.69789999999999996</c:v>
                </c:pt>
                <c:pt idx="64">
                  <c:v>0.63019999999999998</c:v>
                </c:pt>
                <c:pt idx="65">
                  <c:v>0.57420000000000004</c:v>
                </c:pt>
                <c:pt idx="66">
                  <c:v>0.52049999999999996</c:v>
                </c:pt>
                <c:pt idx="67">
                  <c:v>0.47839999999999999</c:v>
                </c:pt>
                <c:pt idx="68">
                  <c:v>0.44159999999999999</c:v>
                </c:pt>
                <c:pt idx="69">
                  <c:v>0.39729999999999999</c:v>
                </c:pt>
                <c:pt idx="70">
                  <c:v>0.36199999999999999</c:v>
                </c:pt>
                <c:pt idx="71">
                  <c:v>0.3236</c:v>
                </c:pt>
                <c:pt idx="72">
                  <c:v>0.29139999999999999</c:v>
                </c:pt>
                <c:pt idx="73">
                  <c:v>0.26500000000000001</c:v>
                </c:pt>
                <c:pt idx="74">
                  <c:v>0.24030000000000001</c:v>
                </c:pt>
                <c:pt idx="75">
                  <c:v>0.21579999999999999</c:v>
                </c:pt>
                <c:pt idx="76">
                  <c:v>0.19589999999999999</c:v>
                </c:pt>
                <c:pt idx="77">
                  <c:v>0.17860000000000001</c:v>
                </c:pt>
                <c:pt idx="78">
                  <c:v>0.16120000000000001</c:v>
                </c:pt>
                <c:pt idx="79">
                  <c:v>0.14699999999999999</c:v>
                </c:pt>
                <c:pt idx="80">
                  <c:v>0.1343</c:v>
                </c:pt>
                <c:pt idx="81">
                  <c:v>0.123</c:v>
                </c:pt>
                <c:pt idx="82">
                  <c:v>0.1128</c:v>
                </c:pt>
                <c:pt idx="83">
                  <c:v>0.1041</c:v>
                </c:pt>
                <c:pt idx="84">
                  <c:v>9.6710000000000004E-2</c:v>
                </c:pt>
                <c:pt idx="85">
                  <c:v>8.8789999999999994E-2</c:v>
                </c:pt>
                <c:pt idx="86">
                  <c:v>8.2790000000000002E-2</c:v>
                </c:pt>
                <c:pt idx="87">
                  <c:v>7.6880000000000004E-2</c:v>
                </c:pt>
                <c:pt idx="88">
                  <c:v>7.1779999999999997E-2</c:v>
                </c:pt>
                <c:pt idx="89">
                  <c:v>6.794E-2</c:v>
                </c:pt>
                <c:pt idx="90">
                  <c:v>6.5479999999999997E-2</c:v>
                </c:pt>
                <c:pt idx="91">
                  <c:v>6.3109999999999999E-2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'variação normal_maquinado'!$C$2</c:f>
              <c:strCache>
                <c:ptCount val="1"/>
                <c:pt idx="0">
                  <c:v>Geometria rugosa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"/>
            <c:spPr>
              <a:noFill/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normal_maquinado'!$A$11:$A$102</c:f>
              <c:numCache>
                <c:formatCode>0.0000</c:formatCode>
                <c:ptCount val="92"/>
                <c:pt idx="0">
                  <c:v>0.15409999999999999</c:v>
                </c:pt>
                <c:pt idx="1">
                  <c:v>0.16969999999999999</c:v>
                </c:pt>
                <c:pt idx="2">
                  <c:v>0.18690000000000001</c:v>
                </c:pt>
                <c:pt idx="3">
                  <c:v>0.20580000000000001</c:v>
                </c:pt>
                <c:pt idx="4">
                  <c:v>0.22670000000000001</c:v>
                </c:pt>
                <c:pt idx="5">
                  <c:v>0.24959999999999999</c:v>
                </c:pt>
                <c:pt idx="6">
                  <c:v>0.27489999999999998</c:v>
                </c:pt>
                <c:pt idx="7">
                  <c:v>0.30270000000000002</c:v>
                </c:pt>
                <c:pt idx="8">
                  <c:v>0.33329999999999999</c:v>
                </c:pt>
                <c:pt idx="9">
                  <c:v>0.36709999999999998</c:v>
                </c:pt>
                <c:pt idx="10">
                  <c:v>0.4042</c:v>
                </c:pt>
                <c:pt idx="11">
                  <c:v>0.4451</c:v>
                </c:pt>
                <c:pt idx="12">
                  <c:v>0.49020000000000002</c:v>
                </c:pt>
                <c:pt idx="13">
                  <c:v>0.53979999999999995</c:v>
                </c:pt>
                <c:pt idx="14">
                  <c:v>0.59440000000000004</c:v>
                </c:pt>
                <c:pt idx="15">
                  <c:v>0.65459999999999996</c:v>
                </c:pt>
                <c:pt idx="16">
                  <c:v>0.7208</c:v>
                </c:pt>
                <c:pt idx="17">
                  <c:v>0.79379999999999995</c:v>
                </c:pt>
                <c:pt idx="18">
                  <c:v>0.87409999999999999</c:v>
                </c:pt>
                <c:pt idx="19">
                  <c:v>0.96260000000000001</c:v>
                </c:pt>
                <c:pt idx="20">
                  <c:v>1.06</c:v>
                </c:pt>
                <c:pt idx="21">
                  <c:v>1.167</c:v>
                </c:pt>
                <c:pt idx="22">
                  <c:v>1.2849999999999999</c:v>
                </c:pt>
                <c:pt idx="23">
                  <c:v>1.4159999999999999</c:v>
                </c:pt>
                <c:pt idx="24">
                  <c:v>1.5589999999999999</c:v>
                </c:pt>
                <c:pt idx="25">
                  <c:v>1.7170000000000001</c:v>
                </c:pt>
                <c:pt idx="26">
                  <c:v>1.89</c:v>
                </c:pt>
                <c:pt idx="27">
                  <c:v>2.0819999999999999</c:v>
                </c:pt>
                <c:pt idx="28">
                  <c:v>2.2919999999999998</c:v>
                </c:pt>
                <c:pt idx="29">
                  <c:v>2.524</c:v>
                </c:pt>
                <c:pt idx="30">
                  <c:v>2.78</c:v>
                </c:pt>
                <c:pt idx="31">
                  <c:v>3.0609999999999999</c:v>
                </c:pt>
                <c:pt idx="32">
                  <c:v>3.371</c:v>
                </c:pt>
                <c:pt idx="33">
                  <c:v>3.7120000000000002</c:v>
                </c:pt>
                <c:pt idx="34">
                  <c:v>4.0880000000000001</c:v>
                </c:pt>
                <c:pt idx="35">
                  <c:v>4.5019999999999998</c:v>
                </c:pt>
                <c:pt idx="36">
                  <c:v>4.9569999999999999</c:v>
                </c:pt>
                <c:pt idx="37">
                  <c:v>5.4589999999999996</c:v>
                </c:pt>
                <c:pt idx="38">
                  <c:v>6.0110000000000001</c:v>
                </c:pt>
                <c:pt idx="39">
                  <c:v>6.62</c:v>
                </c:pt>
                <c:pt idx="40">
                  <c:v>7.29</c:v>
                </c:pt>
                <c:pt idx="41">
                  <c:v>8.0269999999999992</c:v>
                </c:pt>
                <c:pt idx="42">
                  <c:v>8.84</c:v>
                </c:pt>
                <c:pt idx="43">
                  <c:v>9.734</c:v>
                </c:pt>
                <c:pt idx="44">
                  <c:v>10.72</c:v>
                </c:pt>
                <c:pt idx="45">
                  <c:v>11.8</c:v>
                </c:pt>
                <c:pt idx="46">
                  <c:v>13</c:v>
                </c:pt>
                <c:pt idx="47">
                  <c:v>14.31</c:v>
                </c:pt>
                <c:pt idx="48">
                  <c:v>15.76</c:v>
                </c:pt>
                <c:pt idx="49">
                  <c:v>17.36</c:v>
                </c:pt>
                <c:pt idx="50">
                  <c:v>19.11</c:v>
                </c:pt>
                <c:pt idx="51">
                  <c:v>21.05</c:v>
                </c:pt>
                <c:pt idx="52">
                  <c:v>23.18</c:v>
                </c:pt>
                <c:pt idx="53">
                  <c:v>25.53</c:v>
                </c:pt>
                <c:pt idx="54">
                  <c:v>28.11</c:v>
                </c:pt>
                <c:pt idx="55">
                  <c:v>30.96</c:v>
                </c:pt>
                <c:pt idx="56">
                  <c:v>34.090000000000003</c:v>
                </c:pt>
                <c:pt idx="57">
                  <c:v>37.54</c:v>
                </c:pt>
                <c:pt idx="58">
                  <c:v>41.34</c:v>
                </c:pt>
                <c:pt idx="59">
                  <c:v>45.52</c:v>
                </c:pt>
                <c:pt idx="60">
                  <c:v>50.13</c:v>
                </c:pt>
                <c:pt idx="61">
                  <c:v>55.2</c:v>
                </c:pt>
                <c:pt idx="62">
                  <c:v>60.79</c:v>
                </c:pt>
                <c:pt idx="63">
                  <c:v>66.94</c:v>
                </c:pt>
                <c:pt idx="64">
                  <c:v>73.709999999999994</c:v>
                </c:pt>
                <c:pt idx="65">
                  <c:v>81.180000000000007</c:v>
                </c:pt>
                <c:pt idx="66">
                  <c:v>89.39</c:v>
                </c:pt>
                <c:pt idx="67">
                  <c:v>98.44</c:v>
                </c:pt>
                <c:pt idx="68">
                  <c:v>108.4</c:v>
                </c:pt>
                <c:pt idx="69">
                  <c:v>119.4</c:v>
                </c:pt>
                <c:pt idx="70">
                  <c:v>131.5</c:v>
                </c:pt>
                <c:pt idx="71">
                  <c:v>144.80000000000001</c:v>
                </c:pt>
                <c:pt idx="72">
                  <c:v>159.4</c:v>
                </c:pt>
                <c:pt idx="73">
                  <c:v>175.5</c:v>
                </c:pt>
                <c:pt idx="74">
                  <c:v>193.3</c:v>
                </c:pt>
                <c:pt idx="75">
                  <c:v>212.9</c:v>
                </c:pt>
                <c:pt idx="76">
                  <c:v>234.4</c:v>
                </c:pt>
                <c:pt idx="77">
                  <c:v>258.2</c:v>
                </c:pt>
                <c:pt idx="78">
                  <c:v>284.3</c:v>
                </c:pt>
                <c:pt idx="79">
                  <c:v>313</c:v>
                </c:pt>
                <c:pt idx="80">
                  <c:v>344.7</c:v>
                </c:pt>
                <c:pt idx="81">
                  <c:v>379.6</c:v>
                </c:pt>
                <c:pt idx="82">
                  <c:v>418.1</c:v>
                </c:pt>
                <c:pt idx="83">
                  <c:v>460.4</c:v>
                </c:pt>
                <c:pt idx="84">
                  <c:v>506.9</c:v>
                </c:pt>
                <c:pt idx="85">
                  <c:v>558.29999999999995</c:v>
                </c:pt>
                <c:pt idx="86">
                  <c:v>614.79999999999995</c:v>
                </c:pt>
                <c:pt idx="87">
                  <c:v>677</c:v>
                </c:pt>
                <c:pt idx="88">
                  <c:v>745.5</c:v>
                </c:pt>
                <c:pt idx="89">
                  <c:v>820.9</c:v>
                </c:pt>
                <c:pt idx="90">
                  <c:v>904</c:v>
                </c:pt>
                <c:pt idx="91">
                  <c:v>995.5</c:v>
                </c:pt>
              </c:numCache>
            </c:numRef>
          </c:xVal>
          <c:yVal>
            <c:numRef>
              <c:f>'variação normal_maquinado'!$C$11:$C$102</c:f>
              <c:numCache>
                <c:formatCode>#,##0.000</c:formatCode>
                <c:ptCount val="92"/>
                <c:pt idx="0">
                  <c:v>5.79</c:v>
                </c:pt>
                <c:pt idx="1">
                  <c:v>5.7919999999999998</c:v>
                </c:pt>
                <c:pt idx="2">
                  <c:v>5.7919999999999998</c:v>
                </c:pt>
                <c:pt idx="3">
                  <c:v>5.7990000000000004</c:v>
                </c:pt>
                <c:pt idx="4">
                  <c:v>5.7919999999999998</c:v>
                </c:pt>
                <c:pt idx="5">
                  <c:v>5.782</c:v>
                </c:pt>
                <c:pt idx="6">
                  <c:v>5.7880000000000003</c:v>
                </c:pt>
                <c:pt idx="7">
                  <c:v>5.7850000000000001</c:v>
                </c:pt>
                <c:pt idx="8">
                  <c:v>5.7919999999999998</c:v>
                </c:pt>
                <c:pt idx="9">
                  <c:v>5.7830000000000004</c:v>
                </c:pt>
                <c:pt idx="10">
                  <c:v>5.7830000000000004</c:v>
                </c:pt>
                <c:pt idx="11">
                  <c:v>5.7969999999999997</c:v>
                </c:pt>
                <c:pt idx="12">
                  <c:v>5.7990000000000004</c:v>
                </c:pt>
                <c:pt idx="13">
                  <c:v>5.7969999999999997</c:v>
                </c:pt>
                <c:pt idx="14">
                  <c:v>5.8</c:v>
                </c:pt>
                <c:pt idx="15">
                  <c:v>5.7990000000000004</c:v>
                </c:pt>
                <c:pt idx="16">
                  <c:v>5.7939999999999996</c:v>
                </c:pt>
                <c:pt idx="17">
                  <c:v>5.79</c:v>
                </c:pt>
                <c:pt idx="18">
                  <c:v>5.7830000000000004</c:v>
                </c:pt>
                <c:pt idx="19">
                  <c:v>5.774</c:v>
                </c:pt>
                <c:pt idx="20">
                  <c:v>5.766</c:v>
                </c:pt>
                <c:pt idx="21">
                  <c:v>5.7510000000000003</c:v>
                </c:pt>
                <c:pt idx="22">
                  <c:v>5.7380000000000004</c:v>
                </c:pt>
                <c:pt idx="23">
                  <c:v>5.7110000000000003</c:v>
                </c:pt>
                <c:pt idx="24">
                  <c:v>5.6920000000000002</c:v>
                </c:pt>
                <c:pt idx="25">
                  <c:v>5.6829999999999998</c:v>
                </c:pt>
                <c:pt idx="26">
                  <c:v>5.6529999999999996</c:v>
                </c:pt>
                <c:pt idx="27">
                  <c:v>5.633</c:v>
                </c:pt>
                <c:pt idx="28">
                  <c:v>5.5579999999999998</c:v>
                </c:pt>
                <c:pt idx="29">
                  <c:v>5.5250000000000004</c:v>
                </c:pt>
                <c:pt idx="30">
                  <c:v>5.4850000000000003</c:v>
                </c:pt>
                <c:pt idx="31">
                  <c:v>5.407</c:v>
                </c:pt>
                <c:pt idx="32">
                  <c:v>5.343</c:v>
                </c:pt>
                <c:pt idx="33">
                  <c:v>5.2729999999999997</c:v>
                </c:pt>
                <c:pt idx="34">
                  <c:v>5.1689999999999996</c:v>
                </c:pt>
                <c:pt idx="35">
                  <c:v>5.085</c:v>
                </c:pt>
                <c:pt idx="36">
                  <c:v>4.9580000000000002</c:v>
                </c:pt>
                <c:pt idx="37">
                  <c:v>4.8449999999999998</c:v>
                </c:pt>
                <c:pt idx="38">
                  <c:v>4.7140000000000004</c:v>
                </c:pt>
                <c:pt idx="39">
                  <c:v>4.5570000000000004</c:v>
                </c:pt>
                <c:pt idx="40">
                  <c:v>4.4039999999999999</c:v>
                </c:pt>
                <c:pt idx="41">
                  <c:v>4.2270000000000003</c:v>
                </c:pt>
                <c:pt idx="42">
                  <c:v>4.0650000000000004</c:v>
                </c:pt>
                <c:pt idx="43">
                  <c:v>3.879</c:v>
                </c:pt>
                <c:pt idx="44">
                  <c:v>3.6869999999999998</c:v>
                </c:pt>
                <c:pt idx="45">
                  <c:v>3.4950000000000001</c:v>
                </c:pt>
                <c:pt idx="46">
                  <c:v>3.294</c:v>
                </c:pt>
                <c:pt idx="47">
                  <c:v>3.0880000000000001</c:v>
                </c:pt>
                <c:pt idx="48">
                  <c:v>2.8839999999999999</c:v>
                </c:pt>
                <c:pt idx="49">
                  <c:v>2.6829999999999998</c:v>
                </c:pt>
                <c:pt idx="50">
                  <c:v>2.4900000000000002</c:v>
                </c:pt>
                <c:pt idx="51">
                  <c:v>2.2930000000000001</c:v>
                </c:pt>
                <c:pt idx="52">
                  <c:v>2.1019999999999999</c:v>
                </c:pt>
                <c:pt idx="53">
                  <c:v>1.9039999999999999</c:v>
                </c:pt>
                <c:pt idx="54">
                  <c:v>1.726</c:v>
                </c:pt>
                <c:pt idx="55">
                  <c:v>1.571</c:v>
                </c:pt>
                <c:pt idx="56">
                  <c:v>1.43</c:v>
                </c:pt>
                <c:pt idx="57">
                  <c:v>1.294</c:v>
                </c:pt>
                <c:pt idx="58">
                  <c:v>1.161</c:v>
                </c:pt>
                <c:pt idx="59">
                  <c:v>1.046</c:v>
                </c:pt>
                <c:pt idx="60">
                  <c:v>0.94899999999999995</c:v>
                </c:pt>
                <c:pt idx="61">
                  <c:v>0.86529999999999996</c:v>
                </c:pt>
                <c:pt idx="62">
                  <c:v>0.78259999999999996</c:v>
                </c:pt>
                <c:pt idx="63">
                  <c:v>0.72150000000000003</c:v>
                </c:pt>
                <c:pt idx="64">
                  <c:v>0.6482</c:v>
                </c:pt>
                <c:pt idx="65">
                  <c:v>0.58989999999999998</c:v>
                </c:pt>
                <c:pt idx="66">
                  <c:v>0.52869999999999995</c:v>
                </c:pt>
                <c:pt idx="67">
                  <c:v>0.4829</c:v>
                </c:pt>
                <c:pt idx="68">
                  <c:v>0.44319999999999998</c:v>
                </c:pt>
                <c:pt idx="69">
                  <c:v>0.39889999999999998</c:v>
                </c:pt>
                <c:pt idx="70">
                  <c:v>0.36159999999999998</c:v>
                </c:pt>
                <c:pt idx="71">
                  <c:v>0.32479999999999998</c:v>
                </c:pt>
                <c:pt idx="72">
                  <c:v>0.2888</c:v>
                </c:pt>
                <c:pt idx="73">
                  <c:v>0.26200000000000001</c:v>
                </c:pt>
                <c:pt idx="74">
                  <c:v>0.23930000000000001</c:v>
                </c:pt>
                <c:pt idx="75">
                  <c:v>0.22009999999999999</c:v>
                </c:pt>
                <c:pt idx="76">
                  <c:v>0.19650000000000001</c:v>
                </c:pt>
                <c:pt idx="77">
                  <c:v>0.17730000000000001</c:v>
                </c:pt>
                <c:pt idx="78">
                  <c:v>0.16159999999999999</c:v>
                </c:pt>
                <c:pt idx="79">
                  <c:v>0.1474</c:v>
                </c:pt>
                <c:pt idx="80">
                  <c:v>0.13469999999999999</c:v>
                </c:pt>
                <c:pt idx="81">
                  <c:v>0.1234</c:v>
                </c:pt>
                <c:pt idx="82">
                  <c:v>0.11310000000000001</c:v>
                </c:pt>
                <c:pt idx="83">
                  <c:v>0.10390000000000001</c:v>
                </c:pt>
                <c:pt idx="84">
                  <c:v>9.5689999999999997E-2</c:v>
                </c:pt>
                <c:pt idx="85">
                  <c:v>8.9730000000000004E-2</c:v>
                </c:pt>
                <c:pt idx="86">
                  <c:v>8.4140000000000006E-2</c:v>
                </c:pt>
                <c:pt idx="87">
                  <c:v>7.7850000000000003E-2</c:v>
                </c:pt>
                <c:pt idx="88">
                  <c:v>7.4630000000000002E-2</c:v>
                </c:pt>
                <c:pt idx="89">
                  <c:v>7.0900000000000005E-2</c:v>
                </c:pt>
                <c:pt idx="90">
                  <c:v>6.6809999999999994E-2</c:v>
                </c:pt>
                <c:pt idx="91">
                  <c:v>6.4350000000000004E-2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17664"/>
        <c:axId val="89819392"/>
      </c:scatterChart>
      <c:valAx>
        <c:axId val="8981766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Taxa</a:t>
                </a:r>
                <a:r>
                  <a:rPr lang="pt-PT" baseline="0"/>
                  <a:t> de deformção [1/s]</a:t>
                </a:r>
                <a:endParaRPr lang="pt-PT"/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89819392"/>
        <c:crossesAt val="1.0000000000000002E-2"/>
        <c:crossBetween val="midCat"/>
      </c:valAx>
      <c:valAx>
        <c:axId val="898193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 [Pa.s]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89817664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Erro</a:t>
            </a:r>
            <a:r>
              <a:rPr lang="pt-PT" baseline="0"/>
              <a:t> relativo</a:t>
            </a:r>
            <a:endParaRPr lang="pt-PT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'variação normal_maquinado'!$D$2</c:f>
              <c:strCache>
                <c:ptCount val="1"/>
                <c:pt idx="0">
                  <c:v>Erro relativo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normal_maquinado'!$A$11:$A$102</c:f>
              <c:numCache>
                <c:formatCode>0.0000</c:formatCode>
                <c:ptCount val="92"/>
                <c:pt idx="0">
                  <c:v>0.15409999999999999</c:v>
                </c:pt>
                <c:pt idx="1">
                  <c:v>0.16969999999999999</c:v>
                </c:pt>
                <c:pt idx="2">
                  <c:v>0.18690000000000001</c:v>
                </c:pt>
                <c:pt idx="3">
                  <c:v>0.20580000000000001</c:v>
                </c:pt>
                <c:pt idx="4">
                  <c:v>0.22670000000000001</c:v>
                </c:pt>
                <c:pt idx="5">
                  <c:v>0.24959999999999999</c:v>
                </c:pt>
                <c:pt idx="6">
                  <c:v>0.27489999999999998</c:v>
                </c:pt>
                <c:pt idx="7">
                  <c:v>0.30270000000000002</c:v>
                </c:pt>
                <c:pt idx="8">
                  <c:v>0.33329999999999999</c:v>
                </c:pt>
                <c:pt idx="9">
                  <c:v>0.36709999999999998</c:v>
                </c:pt>
                <c:pt idx="10">
                  <c:v>0.4042</c:v>
                </c:pt>
                <c:pt idx="11">
                  <c:v>0.4451</c:v>
                </c:pt>
                <c:pt idx="12">
                  <c:v>0.49020000000000002</c:v>
                </c:pt>
                <c:pt idx="13">
                  <c:v>0.53979999999999995</c:v>
                </c:pt>
                <c:pt idx="14">
                  <c:v>0.59440000000000004</c:v>
                </c:pt>
                <c:pt idx="15">
                  <c:v>0.65459999999999996</c:v>
                </c:pt>
                <c:pt idx="16">
                  <c:v>0.7208</c:v>
                </c:pt>
                <c:pt idx="17">
                  <c:v>0.79379999999999995</c:v>
                </c:pt>
                <c:pt idx="18">
                  <c:v>0.87409999999999999</c:v>
                </c:pt>
                <c:pt idx="19">
                  <c:v>0.96260000000000001</c:v>
                </c:pt>
                <c:pt idx="20">
                  <c:v>1.06</c:v>
                </c:pt>
                <c:pt idx="21">
                  <c:v>1.167</c:v>
                </c:pt>
                <c:pt idx="22">
                  <c:v>1.2849999999999999</c:v>
                </c:pt>
                <c:pt idx="23">
                  <c:v>1.4159999999999999</c:v>
                </c:pt>
                <c:pt idx="24">
                  <c:v>1.5589999999999999</c:v>
                </c:pt>
                <c:pt idx="25">
                  <c:v>1.7170000000000001</c:v>
                </c:pt>
                <c:pt idx="26">
                  <c:v>1.89</c:v>
                </c:pt>
                <c:pt idx="27">
                  <c:v>2.0819999999999999</c:v>
                </c:pt>
                <c:pt idx="28">
                  <c:v>2.2919999999999998</c:v>
                </c:pt>
                <c:pt idx="29">
                  <c:v>2.524</c:v>
                </c:pt>
                <c:pt idx="30">
                  <c:v>2.78</c:v>
                </c:pt>
                <c:pt idx="31">
                  <c:v>3.0609999999999999</c:v>
                </c:pt>
                <c:pt idx="32">
                  <c:v>3.371</c:v>
                </c:pt>
                <c:pt idx="33">
                  <c:v>3.7120000000000002</c:v>
                </c:pt>
                <c:pt idx="34">
                  <c:v>4.0880000000000001</c:v>
                </c:pt>
                <c:pt idx="35">
                  <c:v>4.5019999999999998</c:v>
                </c:pt>
                <c:pt idx="36">
                  <c:v>4.9569999999999999</c:v>
                </c:pt>
                <c:pt idx="37">
                  <c:v>5.4589999999999996</c:v>
                </c:pt>
                <c:pt idx="38">
                  <c:v>6.0110000000000001</c:v>
                </c:pt>
                <c:pt idx="39">
                  <c:v>6.62</c:v>
                </c:pt>
                <c:pt idx="40">
                  <c:v>7.29</c:v>
                </c:pt>
                <c:pt idx="41">
                  <c:v>8.0269999999999992</c:v>
                </c:pt>
                <c:pt idx="42">
                  <c:v>8.84</c:v>
                </c:pt>
                <c:pt idx="43">
                  <c:v>9.734</c:v>
                </c:pt>
                <c:pt idx="44">
                  <c:v>10.72</c:v>
                </c:pt>
                <c:pt idx="45">
                  <c:v>11.8</c:v>
                </c:pt>
                <c:pt idx="46">
                  <c:v>13</c:v>
                </c:pt>
                <c:pt idx="47">
                  <c:v>14.31</c:v>
                </c:pt>
                <c:pt idx="48">
                  <c:v>15.76</c:v>
                </c:pt>
                <c:pt idx="49">
                  <c:v>17.36</c:v>
                </c:pt>
                <c:pt idx="50">
                  <c:v>19.11</c:v>
                </c:pt>
                <c:pt idx="51">
                  <c:v>21.05</c:v>
                </c:pt>
                <c:pt idx="52">
                  <c:v>23.18</c:v>
                </c:pt>
                <c:pt idx="53">
                  <c:v>25.53</c:v>
                </c:pt>
                <c:pt idx="54">
                  <c:v>28.11</c:v>
                </c:pt>
                <c:pt idx="55">
                  <c:v>30.96</c:v>
                </c:pt>
                <c:pt idx="56">
                  <c:v>34.090000000000003</c:v>
                </c:pt>
                <c:pt idx="57">
                  <c:v>37.54</c:v>
                </c:pt>
                <c:pt idx="58">
                  <c:v>41.34</c:v>
                </c:pt>
                <c:pt idx="59">
                  <c:v>45.52</c:v>
                </c:pt>
                <c:pt idx="60">
                  <c:v>50.13</c:v>
                </c:pt>
                <c:pt idx="61">
                  <c:v>55.2</c:v>
                </c:pt>
                <c:pt idx="62">
                  <c:v>60.79</c:v>
                </c:pt>
                <c:pt idx="63">
                  <c:v>66.94</c:v>
                </c:pt>
                <c:pt idx="64">
                  <c:v>73.709999999999994</c:v>
                </c:pt>
                <c:pt idx="65">
                  <c:v>81.180000000000007</c:v>
                </c:pt>
                <c:pt idx="66">
                  <c:v>89.39</c:v>
                </c:pt>
                <c:pt idx="67">
                  <c:v>98.44</c:v>
                </c:pt>
                <c:pt idx="68">
                  <c:v>108.4</c:v>
                </c:pt>
                <c:pt idx="69">
                  <c:v>119.4</c:v>
                </c:pt>
                <c:pt idx="70">
                  <c:v>131.5</c:v>
                </c:pt>
                <c:pt idx="71">
                  <c:v>144.80000000000001</c:v>
                </c:pt>
                <c:pt idx="72">
                  <c:v>159.4</c:v>
                </c:pt>
                <c:pt idx="73">
                  <c:v>175.5</c:v>
                </c:pt>
                <c:pt idx="74">
                  <c:v>193.3</c:v>
                </c:pt>
                <c:pt idx="75">
                  <c:v>212.9</c:v>
                </c:pt>
                <c:pt idx="76">
                  <c:v>234.4</c:v>
                </c:pt>
                <c:pt idx="77">
                  <c:v>258.2</c:v>
                </c:pt>
                <c:pt idx="78">
                  <c:v>284.3</c:v>
                </c:pt>
                <c:pt idx="79">
                  <c:v>313</c:v>
                </c:pt>
                <c:pt idx="80">
                  <c:v>344.7</c:v>
                </c:pt>
                <c:pt idx="81">
                  <c:v>379.6</c:v>
                </c:pt>
                <c:pt idx="82">
                  <c:v>418.1</c:v>
                </c:pt>
                <c:pt idx="83">
                  <c:v>460.4</c:v>
                </c:pt>
                <c:pt idx="84">
                  <c:v>506.9</c:v>
                </c:pt>
                <c:pt idx="85">
                  <c:v>558.29999999999995</c:v>
                </c:pt>
                <c:pt idx="86">
                  <c:v>614.79999999999995</c:v>
                </c:pt>
                <c:pt idx="87">
                  <c:v>677</c:v>
                </c:pt>
                <c:pt idx="88">
                  <c:v>745.5</c:v>
                </c:pt>
                <c:pt idx="89">
                  <c:v>820.9</c:v>
                </c:pt>
                <c:pt idx="90">
                  <c:v>904</c:v>
                </c:pt>
                <c:pt idx="91">
                  <c:v>995.5</c:v>
                </c:pt>
              </c:numCache>
            </c:numRef>
          </c:xVal>
          <c:yVal>
            <c:numRef>
              <c:f>'variação normal_maquinado'!$D$11:$D$102</c:f>
              <c:numCache>
                <c:formatCode>0.00</c:formatCode>
                <c:ptCount val="92"/>
                <c:pt idx="0">
                  <c:v>4.1968911917098497</c:v>
                </c:pt>
                <c:pt idx="1">
                  <c:v>4.4026243093922632</c:v>
                </c:pt>
                <c:pt idx="2">
                  <c:v>4.678867403314916</c:v>
                </c:pt>
                <c:pt idx="3">
                  <c:v>4.4835316433867867</c:v>
                </c:pt>
                <c:pt idx="4">
                  <c:v>4.7651933701657425</c:v>
                </c:pt>
                <c:pt idx="5">
                  <c:v>5.0155655482531998</c:v>
                </c:pt>
                <c:pt idx="6">
                  <c:v>5.1831375259156838</c:v>
                </c:pt>
                <c:pt idx="7">
                  <c:v>5.2031114952463291</c:v>
                </c:pt>
                <c:pt idx="8">
                  <c:v>5.0414364640883944</c:v>
                </c:pt>
                <c:pt idx="9">
                  <c:v>5.2740791976482742</c:v>
                </c:pt>
                <c:pt idx="10">
                  <c:v>5.170326819989616</c:v>
                </c:pt>
                <c:pt idx="11">
                  <c:v>4.9163360358806312</c:v>
                </c:pt>
                <c:pt idx="12">
                  <c:v>4.8456630453526408</c:v>
                </c:pt>
                <c:pt idx="13">
                  <c:v>4.6748318095566654</c:v>
                </c:pt>
                <c:pt idx="14">
                  <c:v>4.5344827586206877</c:v>
                </c:pt>
                <c:pt idx="15">
                  <c:v>4.3455768235902701</c:v>
                </c:pt>
                <c:pt idx="16">
                  <c:v>4.0731791508457142</c:v>
                </c:pt>
                <c:pt idx="17">
                  <c:v>3.7996545768566454</c:v>
                </c:pt>
                <c:pt idx="18">
                  <c:v>3.4411205256787105</c:v>
                </c:pt>
                <c:pt idx="19">
                  <c:v>3.2906130931763142</c:v>
                </c:pt>
                <c:pt idx="20">
                  <c:v>3.4686090877558131</c:v>
                </c:pt>
                <c:pt idx="21">
                  <c:v>3.7210919840027739</c:v>
                </c:pt>
                <c:pt idx="22">
                  <c:v>3.6946671314046657</c:v>
                </c:pt>
                <c:pt idx="23">
                  <c:v>3.7821747504815142</c:v>
                </c:pt>
                <c:pt idx="24">
                  <c:v>3.4785664089950723</c:v>
                </c:pt>
                <c:pt idx="25">
                  <c:v>2.7626253739222251</c:v>
                </c:pt>
                <c:pt idx="26">
                  <c:v>2.7065275075181408</c:v>
                </c:pt>
                <c:pt idx="27">
                  <c:v>2.8226522279424784</c:v>
                </c:pt>
                <c:pt idx="28">
                  <c:v>3.1486146095717849</c:v>
                </c:pt>
                <c:pt idx="29">
                  <c:v>2.6787330316742022</c:v>
                </c:pt>
                <c:pt idx="30">
                  <c:v>2.461257976298993</c:v>
                </c:pt>
                <c:pt idx="31">
                  <c:v>2.9406325134085409</c:v>
                </c:pt>
                <c:pt idx="32">
                  <c:v>2.6202507954332712</c:v>
                </c:pt>
                <c:pt idx="33">
                  <c:v>2.5602124028067643</c:v>
                </c:pt>
                <c:pt idx="34">
                  <c:v>2.7278003482298323</c:v>
                </c:pt>
                <c:pt idx="35">
                  <c:v>2.3992133726646978</c:v>
                </c:pt>
                <c:pt idx="36">
                  <c:v>2.4405002016942223</c:v>
                </c:pt>
                <c:pt idx="37">
                  <c:v>2.2291021671826736</c:v>
                </c:pt>
                <c:pt idx="38">
                  <c:v>1.7394993635977902</c:v>
                </c:pt>
                <c:pt idx="39">
                  <c:v>1.9091507570770185</c:v>
                </c:pt>
                <c:pt idx="40">
                  <c:v>1.7257039055404295</c:v>
                </c:pt>
                <c:pt idx="41">
                  <c:v>0.87532528980364144</c:v>
                </c:pt>
                <c:pt idx="42">
                  <c:v>1.426814268142677</c:v>
                </c:pt>
                <c:pt idx="43">
                  <c:v>1.1858726475895802</c:v>
                </c:pt>
                <c:pt idx="44">
                  <c:v>1.0035259018172056</c:v>
                </c:pt>
                <c:pt idx="45">
                  <c:v>0.65808297567953322</c:v>
                </c:pt>
                <c:pt idx="46">
                  <c:v>0.57680631451123643</c:v>
                </c:pt>
                <c:pt idx="47">
                  <c:v>0.35621761658031481</c:v>
                </c:pt>
                <c:pt idx="48">
                  <c:v>6.9348127600547149E-2</c:v>
                </c:pt>
                <c:pt idx="49">
                  <c:v>0.70816250465895203</c:v>
                </c:pt>
                <c:pt idx="50">
                  <c:v>1.767068273092371</c:v>
                </c:pt>
                <c:pt idx="51">
                  <c:v>3.3580462276493654</c:v>
                </c:pt>
                <c:pt idx="52">
                  <c:v>4.8525214081826773</c:v>
                </c:pt>
                <c:pt idx="53">
                  <c:v>4.8844537815126037</c:v>
                </c:pt>
                <c:pt idx="54">
                  <c:v>4.7508690614136775</c:v>
                </c:pt>
                <c:pt idx="55">
                  <c:v>4.7103755569700727</c:v>
                </c:pt>
                <c:pt idx="56">
                  <c:v>4.2657342657342623</c:v>
                </c:pt>
                <c:pt idx="57">
                  <c:v>2.8593508500772908</c:v>
                </c:pt>
                <c:pt idx="58">
                  <c:v>2.0671834625323013</c:v>
                </c:pt>
                <c:pt idx="59">
                  <c:v>1.0516252390057477</c:v>
                </c:pt>
                <c:pt idx="60">
                  <c:v>1.2012644889357182</c:v>
                </c:pt>
                <c:pt idx="61">
                  <c:v>1.9646365422396745</c:v>
                </c:pt>
                <c:pt idx="62">
                  <c:v>1.6483516483516374</c:v>
                </c:pt>
                <c:pt idx="63">
                  <c:v>3.2709632709632799</c:v>
                </c:pt>
                <c:pt idx="64">
                  <c:v>2.7769207034865806</c:v>
                </c:pt>
                <c:pt idx="65">
                  <c:v>2.6614680454314183</c:v>
                </c:pt>
                <c:pt idx="66">
                  <c:v>1.5509740873841471</c:v>
                </c:pt>
                <c:pt idx="67">
                  <c:v>0.93186995237109216</c:v>
                </c:pt>
                <c:pt idx="68">
                  <c:v>0.36101083032490761</c:v>
                </c:pt>
                <c:pt idx="69">
                  <c:v>0.40110303334168729</c:v>
                </c:pt>
                <c:pt idx="70">
                  <c:v>0.11061946902655186</c:v>
                </c:pt>
                <c:pt idx="71">
                  <c:v>0.36945812807881123</c:v>
                </c:pt>
                <c:pt idx="72">
                  <c:v>0.90027700831024626</c:v>
                </c:pt>
                <c:pt idx="73">
                  <c:v>1.1450381679389323</c:v>
                </c:pt>
                <c:pt idx="74">
                  <c:v>0.4178854993731721</c:v>
                </c:pt>
                <c:pt idx="75">
                  <c:v>1.9536574284416168</c:v>
                </c:pt>
                <c:pt idx="76">
                  <c:v>0.3053435114503904</c:v>
                </c:pt>
                <c:pt idx="77">
                  <c:v>0.73322053017484234</c:v>
                </c:pt>
                <c:pt idx="78">
                  <c:v>0.24752475247523748</c:v>
                </c:pt>
                <c:pt idx="79">
                  <c:v>0.27137042062415972</c:v>
                </c:pt>
                <c:pt idx="80">
                  <c:v>0.29695619896064124</c:v>
                </c:pt>
                <c:pt idx="81">
                  <c:v>0.32414910858994939</c:v>
                </c:pt>
                <c:pt idx="82">
                  <c:v>0.265251989389928</c:v>
                </c:pt>
                <c:pt idx="83">
                  <c:v>0.19249278152068511</c:v>
                </c:pt>
                <c:pt idx="84">
                  <c:v>1.0659421047131434</c:v>
                </c:pt>
                <c:pt idx="85">
                  <c:v>1.0475872060626437</c:v>
                </c:pt>
                <c:pt idx="86">
                  <c:v>1.6044687425719086</c:v>
                </c:pt>
                <c:pt idx="87">
                  <c:v>1.2459858702633251</c:v>
                </c:pt>
                <c:pt idx="88">
                  <c:v>3.81883960873644</c:v>
                </c:pt>
                <c:pt idx="89">
                  <c:v>4.1748942172073402</c:v>
                </c:pt>
                <c:pt idx="90">
                  <c:v>1.9907199521029755</c:v>
                </c:pt>
                <c:pt idx="91">
                  <c:v>1.9269619269619347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'variação normal_maquinado'!$E$2</c:f>
              <c:strCache>
                <c:ptCount val="1"/>
                <c:pt idx="0">
                  <c:v>Erro médio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'variação normal_maquinado'!$A$11:$A$102</c:f>
              <c:numCache>
                <c:formatCode>0.0000</c:formatCode>
                <c:ptCount val="92"/>
                <c:pt idx="0">
                  <c:v>0.15409999999999999</c:v>
                </c:pt>
                <c:pt idx="1">
                  <c:v>0.16969999999999999</c:v>
                </c:pt>
                <c:pt idx="2">
                  <c:v>0.18690000000000001</c:v>
                </c:pt>
                <c:pt idx="3">
                  <c:v>0.20580000000000001</c:v>
                </c:pt>
                <c:pt idx="4">
                  <c:v>0.22670000000000001</c:v>
                </c:pt>
                <c:pt idx="5">
                  <c:v>0.24959999999999999</c:v>
                </c:pt>
                <c:pt idx="6">
                  <c:v>0.27489999999999998</c:v>
                </c:pt>
                <c:pt idx="7">
                  <c:v>0.30270000000000002</c:v>
                </c:pt>
                <c:pt idx="8">
                  <c:v>0.33329999999999999</c:v>
                </c:pt>
                <c:pt idx="9">
                  <c:v>0.36709999999999998</c:v>
                </c:pt>
                <c:pt idx="10">
                  <c:v>0.4042</c:v>
                </c:pt>
                <c:pt idx="11">
                  <c:v>0.4451</c:v>
                </c:pt>
                <c:pt idx="12">
                  <c:v>0.49020000000000002</c:v>
                </c:pt>
                <c:pt idx="13">
                  <c:v>0.53979999999999995</c:v>
                </c:pt>
                <c:pt idx="14">
                  <c:v>0.59440000000000004</c:v>
                </c:pt>
                <c:pt idx="15">
                  <c:v>0.65459999999999996</c:v>
                </c:pt>
                <c:pt idx="16">
                  <c:v>0.7208</c:v>
                </c:pt>
                <c:pt idx="17">
                  <c:v>0.79379999999999995</c:v>
                </c:pt>
                <c:pt idx="18">
                  <c:v>0.87409999999999999</c:v>
                </c:pt>
                <c:pt idx="19">
                  <c:v>0.96260000000000001</c:v>
                </c:pt>
                <c:pt idx="20">
                  <c:v>1.06</c:v>
                </c:pt>
                <c:pt idx="21">
                  <c:v>1.167</c:v>
                </c:pt>
                <c:pt idx="22">
                  <c:v>1.2849999999999999</c:v>
                </c:pt>
                <c:pt idx="23">
                  <c:v>1.4159999999999999</c:v>
                </c:pt>
                <c:pt idx="24">
                  <c:v>1.5589999999999999</c:v>
                </c:pt>
                <c:pt idx="25">
                  <c:v>1.7170000000000001</c:v>
                </c:pt>
                <c:pt idx="26">
                  <c:v>1.89</c:v>
                </c:pt>
                <c:pt idx="27">
                  <c:v>2.0819999999999999</c:v>
                </c:pt>
                <c:pt idx="28">
                  <c:v>2.2919999999999998</c:v>
                </c:pt>
                <c:pt idx="29">
                  <c:v>2.524</c:v>
                </c:pt>
                <c:pt idx="30">
                  <c:v>2.78</c:v>
                </c:pt>
                <c:pt idx="31">
                  <c:v>3.0609999999999999</c:v>
                </c:pt>
                <c:pt idx="32">
                  <c:v>3.371</c:v>
                </c:pt>
                <c:pt idx="33">
                  <c:v>3.7120000000000002</c:v>
                </c:pt>
                <c:pt idx="34">
                  <c:v>4.0880000000000001</c:v>
                </c:pt>
                <c:pt idx="35">
                  <c:v>4.5019999999999998</c:v>
                </c:pt>
                <c:pt idx="36">
                  <c:v>4.9569999999999999</c:v>
                </c:pt>
                <c:pt idx="37">
                  <c:v>5.4589999999999996</c:v>
                </c:pt>
                <c:pt idx="38">
                  <c:v>6.0110000000000001</c:v>
                </c:pt>
                <c:pt idx="39">
                  <c:v>6.62</c:v>
                </c:pt>
                <c:pt idx="40">
                  <c:v>7.29</c:v>
                </c:pt>
                <c:pt idx="41">
                  <c:v>8.0269999999999992</c:v>
                </c:pt>
                <c:pt idx="42">
                  <c:v>8.84</c:v>
                </c:pt>
                <c:pt idx="43">
                  <c:v>9.734</c:v>
                </c:pt>
                <c:pt idx="44">
                  <c:v>10.72</c:v>
                </c:pt>
                <c:pt idx="45">
                  <c:v>11.8</c:v>
                </c:pt>
                <c:pt idx="46">
                  <c:v>13</c:v>
                </c:pt>
                <c:pt idx="47">
                  <c:v>14.31</c:v>
                </c:pt>
                <c:pt idx="48">
                  <c:v>15.76</c:v>
                </c:pt>
                <c:pt idx="49">
                  <c:v>17.36</c:v>
                </c:pt>
                <c:pt idx="50">
                  <c:v>19.11</c:v>
                </c:pt>
                <c:pt idx="51">
                  <c:v>21.05</c:v>
                </c:pt>
                <c:pt idx="52">
                  <c:v>23.18</c:v>
                </c:pt>
                <c:pt idx="53">
                  <c:v>25.53</c:v>
                </c:pt>
                <c:pt idx="54">
                  <c:v>28.11</c:v>
                </c:pt>
                <c:pt idx="55">
                  <c:v>30.96</c:v>
                </c:pt>
                <c:pt idx="56">
                  <c:v>34.090000000000003</c:v>
                </c:pt>
                <c:pt idx="57">
                  <c:v>37.54</c:v>
                </c:pt>
                <c:pt idx="58">
                  <c:v>41.34</c:v>
                </c:pt>
                <c:pt idx="59">
                  <c:v>45.52</c:v>
                </c:pt>
                <c:pt idx="60">
                  <c:v>50.13</c:v>
                </c:pt>
                <c:pt idx="61">
                  <c:v>55.2</c:v>
                </c:pt>
                <c:pt idx="62">
                  <c:v>60.79</c:v>
                </c:pt>
                <c:pt idx="63">
                  <c:v>66.94</c:v>
                </c:pt>
                <c:pt idx="64">
                  <c:v>73.709999999999994</c:v>
                </c:pt>
                <c:pt idx="65">
                  <c:v>81.180000000000007</c:v>
                </c:pt>
                <c:pt idx="66">
                  <c:v>89.39</c:v>
                </c:pt>
                <c:pt idx="67">
                  <c:v>98.44</c:v>
                </c:pt>
                <c:pt idx="68">
                  <c:v>108.4</c:v>
                </c:pt>
                <c:pt idx="69">
                  <c:v>119.4</c:v>
                </c:pt>
                <c:pt idx="70">
                  <c:v>131.5</c:v>
                </c:pt>
                <c:pt idx="71">
                  <c:v>144.80000000000001</c:v>
                </c:pt>
                <c:pt idx="72">
                  <c:v>159.4</c:v>
                </c:pt>
                <c:pt idx="73">
                  <c:v>175.5</c:v>
                </c:pt>
                <c:pt idx="74">
                  <c:v>193.3</c:v>
                </c:pt>
                <c:pt idx="75">
                  <c:v>212.9</c:v>
                </c:pt>
                <c:pt idx="76">
                  <c:v>234.4</c:v>
                </c:pt>
                <c:pt idx="77">
                  <c:v>258.2</c:v>
                </c:pt>
                <c:pt idx="78">
                  <c:v>284.3</c:v>
                </c:pt>
                <c:pt idx="79">
                  <c:v>313</c:v>
                </c:pt>
                <c:pt idx="80">
                  <c:v>344.7</c:v>
                </c:pt>
                <c:pt idx="81">
                  <c:v>379.6</c:v>
                </c:pt>
                <c:pt idx="82">
                  <c:v>418.1</c:v>
                </c:pt>
                <c:pt idx="83">
                  <c:v>460.4</c:v>
                </c:pt>
                <c:pt idx="84">
                  <c:v>506.9</c:v>
                </c:pt>
                <c:pt idx="85">
                  <c:v>558.29999999999995</c:v>
                </c:pt>
                <c:pt idx="86">
                  <c:v>614.79999999999995</c:v>
                </c:pt>
                <c:pt idx="87">
                  <c:v>677</c:v>
                </c:pt>
                <c:pt idx="88">
                  <c:v>745.5</c:v>
                </c:pt>
                <c:pt idx="89">
                  <c:v>820.9</c:v>
                </c:pt>
                <c:pt idx="90">
                  <c:v>904</c:v>
                </c:pt>
                <c:pt idx="91">
                  <c:v>995.5</c:v>
                </c:pt>
              </c:numCache>
            </c:numRef>
          </c:xVal>
          <c:yVal>
            <c:numRef>
              <c:f>'variação normal_maquinado'!$E$11:$E$102</c:f>
              <c:numCache>
                <c:formatCode>0.0</c:formatCode>
                <c:ptCount val="92"/>
                <c:pt idx="0">
                  <c:v>2.5212869533068609</c:v>
                </c:pt>
                <c:pt idx="1">
                  <c:v>2.5212869533068609</c:v>
                </c:pt>
                <c:pt idx="2">
                  <c:v>2.5212869533068609</c:v>
                </c:pt>
                <c:pt idx="3">
                  <c:v>2.5212869533068609</c:v>
                </c:pt>
                <c:pt idx="4">
                  <c:v>2.5212869533068609</c:v>
                </c:pt>
                <c:pt idx="5">
                  <c:v>2.5212869533068609</c:v>
                </c:pt>
                <c:pt idx="6">
                  <c:v>2.5212869533068609</c:v>
                </c:pt>
                <c:pt idx="7">
                  <c:v>2.5212869533068609</c:v>
                </c:pt>
                <c:pt idx="8">
                  <c:v>2.5212869533068609</c:v>
                </c:pt>
                <c:pt idx="9">
                  <c:v>2.5212869533068609</c:v>
                </c:pt>
                <c:pt idx="10">
                  <c:v>2.5212869533068609</c:v>
                </c:pt>
                <c:pt idx="11">
                  <c:v>2.5212869533068609</c:v>
                </c:pt>
                <c:pt idx="12">
                  <c:v>2.5212869533068609</c:v>
                </c:pt>
                <c:pt idx="13">
                  <c:v>2.5212869533068609</c:v>
                </c:pt>
                <c:pt idx="14">
                  <c:v>2.5212869533068609</c:v>
                </c:pt>
                <c:pt idx="15">
                  <c:v>2.5212869533068609</c:v>
                </c:pt>
                <c:pt idx="16">
                  <c:v>2.5212869533068609</c:v>
                </c:pt>
                <c:pt idx="17">
                  <c:v>2.5212869533068609</c:v>
                </c:pt>
                <c:pt idx="18">
                  <c:v>2.5212869533068609</c:v>
                </c:pt>
                <c:pt idx="19">
                  <c:v>2.5212869533068609</c:v>
                </c:pt>
                <c:pt idx="20">
                  <c:v>2.5212869533068609</c:v>
                </c:pt>
                <c:pt idx="21">
                  <c:v>2.5212869533068609</c:v>
                </c:pt>
                <c:pt idx="22">
                  <c:v>2.5212869533068609</c:v>
                </c:pt>
                <c:pt idx="23">
                  <c:v>2.5212869533068609</c:v>
                </c:pt>
                <c:pt idx="24">
                  <c:v>2.5212869533068609</c:v>
                </c:pt>
                <c:pt idx="25">
                  <c:v>2.5212869533068609</c:v>
                </c:pt>
                <c:pt idx="26">
                  <c:v>2.5212869533068609</c:v>
                </c:pt>
                <c:pt idx="27">
                  <c:v>2.5212869533068609</c:v>
                </c:pt>
                <c:pt idx="28">
                  <c:v>2.5212869533068609</c:v>
                </c:pt>
                <c:pt idx="29">
                  <c:v>2.5212869533068609</c:v>
                </c:pt>
                <c:pt idx="30">
                  <c:v>2.5212869533068609</c:v>
                </c:pt>
                <c:pt idx="31">
                  <c:v>2.5212869533068609</c:v>
                </c:pt>
                <c:pt idx="32">
                  <c:v>2.5212869533068609</c:v>
                </c:pt>
                <c:pt idx="33">
                  <c:v>2.5212869533068609</c:v>
                </c:pt>
                <c:pt idx="34">
                  <c:v>2.5212869533068609</c:v>
                </c:pt>
                <c:pt idx="35">
                  <c:v>2.5212869533068609</c:v>
                </c:pt>
                <c:pt idx="36">
                  <c:v>2.5212869533068609</c:v>
                </c:pt>
                <c:pt idx="37">
                  <c:v>2.5212869533068609</c:v>
                </c:pt>
                <c:pt idx="38">
                  <c:v>2.5212869533068609</c:v>
                </c:pt>
                <c:pt idx="39">
                  <c:v>2.5212869533068609</c:v>
                </c:pt>
                <c:pt idx="40">
                  <c:v>2.5212869533068609</c:v>
                </c:pt>
                <c:pt idx="41">
                  <c:v>2.5212869533068609</c:v>
                </c:pt>
                <c:pt idx="42">
                  <c:v>2.5212869533068609</c:v>
                </c:pt>
                <c:pt idx="43">
                  <c:v>2.5212869533068609</c:v>
                </c:pt>
                <c:pt idx="44">
                  <c:v>2.5212869533068609</c:v>
                </c:pt>
                <c:pt idx="45">
                  <c:v>2.5212869533068609</c:v>
                </c:pt>
                <c:pt idx="46">
                  <c:v>2.5212869533068609</c:v>
                </c:pt>
                <c:pt idx="47">
                  <c:v>2.5212869533068609</c:v>
                </c:pt>
                <c:pt idx="48">
                  <c:v>2.5212869533068609</c:v>
                </c:pt>
                <c:pt idx="49">
                  <c:v>2.5212869533068609</c:v>
                </c:pt>
                <c:pt idx="50">
                  <c:v>2.5212869533068609</c:v>
                </c:pt>
                <c:pt idx="51">
                  <c:v>2.5212869533068609</c:v>
                </c:pt>
                <c:pt idx="52">
                  <c:v>2.5212869533068609</c:v>
                </c:pt>
                <c:pt idx="53">
                  <c:v>2.5212869533068609</c:v>
                </c:pt>
                <c:pt idx="54">
                  <c:v>2.5212869533068609</c:v>
                </c:pt>
                <c:pt idx="55">
                  <c:v>2.5212869533068609</c:v>
                </c:pt>
                <c:pt idx="56">
                  <c:v>2.5212869533068609</c:v>
                </c:pt>
                <c:pt idx="57">
                  <c:v>2.5212869533068609</c:v>
                </c:pt>
                <c:pt idx="58">
                  <c:v>2.5212869533068609</c:v>
                </c:pt>
                <c:pt idx="59">
                  <c:v>2.5212869533068609</c:v>
                </c:pt>
                <c:pt idx="60">
                  <c:v>2.5212869533068609</c:v>
                </c:pt>
                <c:pt idx="61">
                  <c:v>2.5212869533068609</c:v>
                </c:pt>
                <c:pt idx="62">
                  <c:v>2.5212869533068609</c:v>
                </c:pt>
                <c:pt idx="63">
                  <c:v>2.5212869533068609</c:v>
                </c:pt>
                <c:pt idx="64">
                  <c:v>2.5212869533068609</c:v>
                </c:pt>
                <c:pt idx="65">
                  <c:v>2.5212869533068609</c:v>
                </c:pt>
                <c:pt idx="66">
                  <c:v>2.5212869533068609</c:v>
                </c:pt>
                <c:pt idx="67">
                  <c:v>2.5212869533068609</c:v>
                </c:pt>
                <c:pt idx="68">
                  <c:v>2.5212869533068609</c:v>
                </c:pt>
                <c:pt idx="69">
                  <c:v>2.5212869533068609</c:v>
                </c:pt>
                <c:pt idx="70">
                  <c:v>2.5212869533068609</c:v>
                </c:pt>
                <c:pt idx="71">
                  <c:v>2.5212869533068609</c:v>
                </c:pt>
                <c:pt idx="72">
                  <c:v>2.5212869533068609</c:v>
                </c:pt>
                <c:pt idx="73">
                  <c:v>2.5212869533068609</c:v>
                </c:pt>
                <c:pt idx="74">
                  <c:v>2.5212869533068609</c:v>
                </c:pt>
                <c:pt idx="75">
                  <c:v>2.5212869533068609</c:v>
                </c:pt>
                <c:pt idx="76">
                  <c:v>2.5212869533068609</c:v>
                </c:pt>
                <c:pt idx="77">
                  <c:v>2.5212869533068609</c:v>
                </c:pt>
                <c:pt idx="78">
                  <c:v>2.5212869533068609</c:v>
                </c:pt>
                <c:pt idx="79">
                  <c:v>2.5212869533068609</c:v>
                </c:pt>
                <c:pt idx="80">
                  <c:v>2.5212869533068609</c:v>
                </c:pt>
                <c:pt idx="81">
                  <c:v>2.5212869533068609</c:v>
                </c:pt>
                <c:pt idx="82">
                  <c:v>2.5212869533068609</c:v>
                </c:pt>
                <c:pt idx="83">
                  <c:v>2.5212869533068609</c:v>
                </c:pt>
                <c:pt idx="84">
                  <c:v>2.5212869533068609</c:v>
                </c:pt>
                <c:pt idx="85">
                  <c:v>2.5212869533068609</c:v>
                </c:pt>
                <c:pt idx="86">
                  <c:v>2.5212869533068609</c:v>
                </c:pt>
                <c:pt idx="87">
                  <c:v>2.5212869533068609</c:v>
                </c:pt>
                <c:pt idx="88">
                  <c:v>2.5212869533068609</c:v>
                </c:pt>
                <c:pt idx="89">
                  <c:v>2.5212869533068609</c:v>
                </c:pt>
                <c:pt idx="90">
                  <c:v>2.5212869533068609</c:v>
                </c:pt>
                <c:pt idx="91">
                  <c:v>2.5212869533068609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23424"/>
        <c:axId val="89824000"/>
      </c:scatterChart>
      <c:valAx>
        <c:axId val="8982342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Taxa</a:t>
                </a:r>
                <a:r>
                  <a:rPr lang="pt-PT" baseline="0"/>
                  <a:t> de deformação [1/s]</a:t>
                </a:r>
                <a:endParaRPr lang="pt-PT"/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89824000"/>
        <c:crossesAt val="1.0000000000000003E-4"/>
        <c:crossBetween val="midCat"/>
      </c:valAx>
      <c:valAx>
        <c:axId val="89824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Erro</a:t>
                </a:r>
                <a:r>
                  <a:rPr lang="pt-PT" baseline="0"/>
                  <a:t> [%]</a:t>
                </a:r>
                <a:endParaRPr lang="pt-PT"/>
              </a:p>
            </c:rich>
          </c:tx>
          <c:layout/>
          <c:overlay val="0"/>
        </c:title>
        <c:numFmt formatCode="General" sourceLinked="0"/>
        <c:majorTickMark val="in"/>
        <c:minorTickMark val="none"/>
        <c:tickLblPos val="low"/>
        <c:crossAx val="89823424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100012</xdr:rowOff>
    </xdr:from>
    <xdr:to>
      <xdr:col>19</xdr:col>
      <xdr:colOff>166003</xdr:colOff>
      <xdr:row>22</xdr:row>
      <xdr:rowOff>59512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390525</xdr:colOff>
      <xdr:row>25</xdr:row>
      <xdr:rowOff>19050</xdr:rowOff>
    </xdr:from>
    <xdr:to>
      <xdr:col>19</xdr:col>
      <xdr:colOff>70753</xdr:colOff>
      <xdr:row>45</xdr:row>
      <xdr:rowOff>169050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topLeftCell="E19" zoomScale="110" zoomScaleNormal="110" workbookViewId="0">
      <selection activeCell="T9" sqref="T9"/>
    </sheetView>
  </sheetViews>
  <sheetFormatPr defaultRowHeight="15" x14ac:dyDescent="0.25"/>
  <cols>
    <col min="1" max="1" width="13.7109375" style="10" customWidth="1"/>
    <col min="2" max="2" width="27.28515625" style="1" bestFit="1" customWidth="1"/>
    <col min="3" max="3" width="27.28515625" style="4" bestFit="1" customWidth="1"/>
    <col min="4" max="4" width="24.5703125" style="10" customWidth="1"/>
    <col min="5" max="5" width="14.28515625" style="1" bestFit="1" customWidth="1"/>
    <col min="6" max="6" width="9.5703125" style="1" bestFit="1" customWidth="1"/>
    <col min="7" max="21" width="9.140625" style="1"/>
    <col min="22" max="22" width="13.7109375" style="1" bestFit="1" customWidth="1"/>
    <col min="23" max="23" width="12.28515625" style="1" bestFit="1" customWidth="1"/>
    <col min="24" max="16384" width="9.140625" style="1"/>
  </cols>
  <sheetData>
    <row r="1" spans="1:23" s="4" customFormat="1" x14ac:dyDescent="0.25">
      <c r="A1" s="10"/>
      <c r="B1" s="20"/>
      <c r="C1" s="20"/>
      <c r="D1" s="8"/>
      <c r="V1" s="5"/>
      <c r="W1" s="7"/>
    </row>
    <row r="2" spans="1:23" x14ac:dyDescent="0.25">
      <c r="A2" s="11" t="s">
        <v>0</v>
      </c>
      <c r="B2" s="9" t="s">
        <v>4</v>
      </c>
      <c r="C2" s="13" t="s">
        <v>5</v>
      </c>
      <c r="D2" s="9" t="s">
        <v>6</v>
      </c>
      <c r="E2" s="12" t="s">
        <v>7</v>
      </c>
      <c r="V2" s="5"/>
      <c r="W2" s="7"/>
    </row>
    <row r="3" spans="1:23" x14ac:dyDescent="0.25">
      <c r="A3" s="3">
        <v>7.1279999999999996E-2</v>
      </c>
      <c r="B3" s="10">
        <v>6.0670000000000002</v>
      </c>
      <c r="C3" s="6">
        <v>5.6589999999999998</v>
      </c>
      <c r="D3" s="17">
        <f>ABS(C3-B3)/C3*100</f>
        <v>7.2097543735642411</v>
      </c>
      <c r="E3" s="19">
        <f>AVERAGE(D11:D102)</f>
        <v>2.5212869533068609</v>
      </c>
      <c r="H3" s="2"/>
      <c r="V3" s="5"/>
      <c r="W3" s="7"/>
    </row>
    <row r="4" spans="1:23" x14ac:dyDescent="0.25">
      <c r="A4" s="3">
        <v>7.8490000000000004E-2</v>
      </c>
      <c r="B4" s="10">
        <v>6.0510000000000002</v>
      </c>
      <c r="C4" s="6">
        <v>5.718</v>
      </c>
      <c r="D4" s="17">
        <f t="shared" ref="D4:D67" si="0">ABS(C4-B4)/C4*100</f>
        <v>5.8237145855194159</v>
      </c>
      <c r="E4" s="19">
        <f>E3</f>
        <v>2.5212869533068609</v>
      </c>
      <c r="F4" s="10"/>
      <c r="G4" s="9" t="s">
        <v>1</v>
      </c>
      <c r="H4" s="2"/>
      <c r="V4" s="5"/>
      <c r="W4" s="7"/>
    </row>
    <row r="5" spans="1:23" x14ac:dyDescent="0.25">
      <c r="A5" s="3">
        <v>8.6430000000000007E-2</v>
      </c>
      <c r="B5" s="10">
        <v>6.0759999999999996</v>
      </c>
      <c r="C5" s="6">
        <v>5.7190000000000003</v>
      </c>
      <c r="D5" s="17">
        <f t="shared" si="0"/>
        <v>6.242350061199498</v>
      </c>
      <c r="E5" s="19">
        <f t="shared" ref="E5:E68" si="1">E4</f>
        <v>2.5212869533068609</v>
      </c>
      <c r="F5" s="14" t="s">
        <v>2</v>
      </c>
      <c r="G5" s="18">
        <f>LARGE(D3:D102,1)</f>
        <v>7.2097543735642411</v>
      </c>
      <c r="H5" s="2"/>
      <c r="V5" s="5"/>
      <c r="W5" s="7"/>
    </row>
    <row r="6" spans="1:23" x14ac:dyDescent="0.25">
      <c r="A6" s="3">
        <v>9.5189999999999997E-2</v>
      </c>
      <c r="B6" s="10">
        <v>6.0659999999999998</v>
      </c>
      <c r="C6" s="6">
        <v>5.7279999999999998</v>
      </c>
      <c r="D6" s="17">
        <f t="shared" si="0"/>
        <v>5.900837988826817</v>
      </c>
      <c r="E6" s="19">
        <f t="shared" si="1"/>
        <v>2.5212869533068609</v>
      </c>
      <c r="F6" s="12" t="s">
        <v>3</v>
      </c>
      <c r="G6" s="18">
        <f>SMALL(D3:D102,1)</f>
        <v>6.9348127600547149E-2</v>
      </c>
      <c r="H6" s="2"/>
      <c r="V6" s="5"/>
      <c r="W6" s="7"/>
    </row>
    <row r="7" spans="1:23" x14ac:dyDescent="0.25">
      <c r="A7" s="3">
        <v>0.1048</v>
      </c>
      <c r="B7" s="10">
        <v>6.05</v>
      </c>
      <c r="C7" s="6">
        <v>5.7140000000000004</v>
      </c>
      <c r="D7" s="17">
        <f t="shared" si="0"/>
        <v>5.8802940147007243</v>
      </c>
      <c r="E7" s="19">
        <f t="shared" si="1"/>
        <v>2.5212869533068609</v>
      </c>
      <c r="H7" s="2"/>
      <c r="V7" s="5"/>
      <c r="W7" s="7"/>
    </row>
    <row r="8" spans="1:23" x14ac:dyDescent="0.25">
      <c r="A8" s="3">
        <v>0.1154</v>
      </c>
      <c r="B8" s="10">
        <v>6.04</v>
      </c>
      <c r="C8" s="6">
        <v>5.76</v>
      </c>
      <c r="D8" s="17">
        <f t="shared" si="0"/>
        <v>4.8611111111111152</v>
      </c>
      <c r="E8" s="19">
        <f t="shared" si="1"/>
        <v>2.5212869533068609</v>
      </c>
      <c r="H8" s="2"/>
      <c r="V8" s="5"/>
      <c r="W8" s="7"/>
    </row>
    <row r="9" spans="1:23" x14ac:dyDescent="0.25">
      <c r="A9" s="3">
        <v>0.12709999999999999</v>
      </c>
      <c r="B9" s="10">
        <v>6.0359999999999996</v>
      </c>
      <c r="C9" s="6">
        <v>5.7619999999999996</v>
      </c>
      <c r="D9" s="17">
        <f t="shared" si="0"/>
        <v>4.7552933009371756</v>
      </c>
      <c r="E9" s="19">
        <f t="shared" si="1"/>
        <v>2.5212869533068609</v>
      </c>
      <c r="F9" s="15"/>
      <c r="H9" s="2"/>
      <c r="V9" s="5"/>
      <c r="W9" s="7"/>
    </row>
    <row r="10" spans="1:23" x14ac:dyDescent="0.25">
      <c r="A10" s="3">
        <v>0.14000000000000001</v>
      </c>
      <c r="B10" s="10">
        <v>6.0449999999999999</v>
      </c>
      <c r="C10" s="6">
        <v>5.7770000000000001</v>
      </c>
      <c r="D10" s="17">
        <f t="shared" si="0"/>
        <v>4.6390860308118365</v>
      </c>
      <c r="E10" s="19">
        <f t="shared" si="1"/>
        <v>2.5212869533068609</v>
      </c>
      <c r="F10" s="16"/>
      <c r="H10" s="2"/>
      <c r="V10" s="5"/>
      <c r="W10" s="7"/>
    </row>
    <row r="11" spans="1:23" x14ac:dyDescent="0.25">
      <c r="A11" s="3">
        <v>0.15409999999999999</v>
      </c>
      <c r="B11" s="10">
        <v>6.0330000000000004</v>
      </c>
      <c r="C11" s="6">
        <v>5.79</v>
      </c>
      <c r="D11" s="17">
        <f t="shared" si="0"/>
        <v>4.1968911917098497</v>
      </c>
      <c r="E11" s="19">
        <f t="shared" si="1"/>
        <v>2.5212869533068609</v>
      </c>
      <c r="F11" s="16"/>
      <c r="H11" s="2"/>
      <c r="V11" s="5"/>
      <c r="W11" s="7"/>
    </row>
    <row r="12" spans="1:23" x14ac:dyDescent="0.25">
      <c r="A12" s="3">
        <v>0.16969999999999999</v>
      </c>
      <c r="B12" s="10">
        <v>6.0469999999999997</v>
      </c>
      <c r="C12" s="6">
        <v>5.7919999999999998</v>
      </c>
      <c r="D12" s="17">
        <f t="shared" si="0"/>
        <v>4.4026243093922632</v>
      </c>
      <c r="E12" s="19">
        <f t="shared" si="1"/>
        <v>2.5212869533068609</v>
      </c>
      <c r="F12" s="16"/>
      <c r="V12" s="5"/>
      <c r="W12" s="7"/>
    </row>
    <row r="13" spans="1:23" x14ac:dyDescent="0.25">
      <c r="A13" s="3">
        <v>0.18690000000000001</v>
      </c>
      <c r="B13" s="10">
        <v>6.0629999999999997</v>
      </c>
      <c r="C13" s="6">
        <v>5.7919999999999998</v>
      </c>
      <c r="D13" s="17">
        <f t="shared" si="0"/>
        <v>4.678867403314916</v>
      </c>
      <c r="E13" s="19">
        <f t="shared" si="1"/>
        <v>2.5212869533068609</v>
      </c>
      <c r="H13" s="2"/>
      <c r="V13" s="5"/>
      <c r="W13" s="7"/>
    </row>
    <row r="14" spans="1:23" x14ac:dyDescent="0.25">
      <c r="A14" s="3">
        <v>0.20580000000000001</v>
      </c>
      <c r="B14" s="10">
        <v>6.0590000000000002</v>
      </c>
      <c r="C14" s="6">
        <v>5.7990000000000004</v>
      </c>
      <c r="D14" s="17">
        <f t="shared" si="0"/>
        <v>4.4835316433867867</v>
      </c>
      <c r="E14" s="19">
        <f t="shared" si="1"/>
        <v>2.5212869533068609</v>
      </c>
      <c r="H14" s="2"/>
      <c r="V14" s="5"/>
      <c r="W14" s="7"/>
    </row>
    <row r="15" spans="1:23" x14ac:dyDescent="0.25">
      <c r="A15" s="3">
        <v>0.22670000000000001</v>
      </c>
      <c r="B15" s="10">
        <v>6.0679999999999996</v>
      </c>
      <c r="C15" s="6">
        <v>5.7919999999999998</v>
      </c>
      <c r="D15" s="17">
        <f t="shared" si="0"/>
        <v>4.7651933701657425</v>
      </c>
      <c r="E15" s="19">
        <f t="shared" si="1"/>
        <v>2.5212869533068609</v>
      </c>
      <c r="H15" s="2"/>
      <c r="V15" s="5"/>
      <c r="W15" s="7"/>
    </row>
    <row r="16" spans="1:23" x14ac:dyDescent="0.25">
      <c r="A16" s="3">
        <v>0.24959999999999999</v>
      </c>
      <c r="B16" s="10">
        <v>6.0720000000000001</v>
      </c>
      <c r="C16" s="6">
        <v>5.782</v>
      </c>
      <c r="D16" s="17">
        <f t="shared" si="0"/>
        <v>5.0155655482531998</v>
      </c>
      <c r="E16" s="19">
        <f t="shared" si="1"/>
        <v>2.5212869533068609</v>
      </c>
      <c r="H16" s="2"/>
      <c r="V16" s="5"/>
      <c r="W16" s="7"/>
    </row>
    <row r="17" spans="1:23" x14ac:dyDescent="0.25">
      <c r="A17" s="3">
        <v>0.27489999999999998</v>
      </c>
      <c r="B17" s="10">
        <v>6.0880000000000001</v>
      </c>
      <c r="C17" s="6">
        <v>5.7880000000000003</v>
      </c>
      <c r="D17" s="17">
        <f t="shared" si="0"/>
        <v>5.1831375259156838</v>
      </c>
      <c r="E17" s="19">
        <f t="shared" si="1"/>
        <v>2.5212869533068609</v>
      </c>
      <c r="H17" s="2"/>
      <c r="V17" s="5"/>
      <c r="W17" s="7"/>
    </row>
    <row r="18" spans="1:23" x14ac:dyDescent="0.25">
      <c r="A18" s="3">
        <v>0.30270000000000002</v>
      </c>
      <c r="B18" s="10">
        <v>6.0860000000000003</v>
      </c>
      <c r="C18" s="6">
        <v>5.7850000000000001</v>
      </c>
      <c r="D18" s="17">
        <f t="shared" si="0"/>
        <v>5.2031114952463291</v>
      </c>
      <c r="E18" s="19">
        <f t="shared" si="1"/>
        <v>2.5212869533068609</v>
      </c>
      <c r="H18" s="2"/>
      <c r="V18" s="5"/>
      <c r="W18" s="7"/>
    </row>
    <row r="19" spans="1:23" x14ac:dyDescent="0.25">
      <c r="A19" s="3">
        <v>0.33329999999999999</v>
      </c>
      <c r="B19" s="10">
        <v>6.0839999999999996</v>
      </c>
      <c r="C19" s="6">
        <v>5.7919999999999998</v>
      </c>
      <c r="D19" s="17">
        <f t="shared" si="0"/>
        <v>5.0414364640883944</v>
      </c>
      <c r="E19" s="19">
        <f t="shared" si="1"/>
        <v>2.5212869533068609</v>
      </c>
      <c r="H19" s="2"/>
      <c r="V19" s="5"/>
      <c r="W19" s="7"/>
    </row>
    <row r="20" spans="1:23" x14ac:dyDescent="0.25">
      <c r="A20" s="3">
        <v>0.36709999999999998</v>
      </c>
      <c r="B20" s="10">
        <v>6.0880000000000001</v>
      </c>
      <c r="C20" s="6">
        <v>5.7830000000000004</v>
      </c>
      <c r="D20" s="17">
        <f t="shared" si="0"/>
        <v>5.2740791976482742</v>
      </c>
      <c r="E20" s="19">
        <f t="shared" si="1"/>
        <v>2.5212869533068609</v>
      </c>
      <c r="V20" s="5"/>
      <c r="W20" s="7"/>
    </row>
    <row r="21" spans="1:23" x14ac:dyDescent="0.25">
      <c r="A21" s="3">
        <v>0.4042</v>
      </c>
      <c r="B21" s="10">
        <v>6.0819999999999999</v>
      </c>
      <c r="C21" s="6">
        <v>5.7830000000000004</v>
      </c>
      <c r="D21" s="17">
        <f t="shared" si="0"/>
        <v>5.170326819989616</v>
      </c>
      <c r="E21" s="19">
        <f t="shared" si="1"/>
        <v>2.5212869533068609</v>
      </c>
      <c r="V21" s="5"/>
      <c r="W21" s="7"/>
    </row>
    <row r="22" spans="1:23" x14ac:dyDescent="0.25">
      <c r="A22" s="3">
        <v>0.4451</v>
      </c>
      <c r="B22" s="10">
        <v>6.0819999999999999</v>
      </c>
      <c r="C22" s="6">
        <v>5.7969999999999997</v>
      </c>
      <c r="D22" s="17">
        <f t="shared" si="0"/>
        <v>4.9163360358806312</v>
      </c>
      <c r="E22" s="19">
        <f t="shared" si="1"/>
        <v>2.5212869533068609</v>
      </c>
      <c r="V22" s="5"/>
      <c r="W22" s="7"/>
    </row>
    <row r="23" spans="1:23" x14ac:dyDescent="0.25">
      <c r="A23" s="3">
        <v>0.49020000000000002</v>
      </c>
      <c r="B23" s="10">
        <v>6.08</v>
      </c>
      <c r="C23" s="6">
        <v>5.7990000000000004</v>
      </c>
      <c r="D23" s="17">
        <f t="shared" si="0"/>
        <v>4.8456630453526408</v>
      </c>
      <c r="E23" s="19">
        <f t="shared" si="1"/>
        <v>2.5212869533068609</v>
      </c>
      <c r="V23" s="5"/>
      <c r="W23" s="7"/>
    </row>
    <row r="24" spans="1:23" x14ac:dyDescent="0.25">
      <c r="A24" s="3">
        <v>0.53979999999999995</v>
      </c>
      <c r="B24" s="10">
        <v>6.0679999999999996</v>
      </c>
      <c r="C24" s="6">
        <v>5.7969999999999997</v>
      </c>
      <c r="D24" s="17">
        <f t="shared" si="0"/>
        <v>4.6748318095566654</v>
      </c>
      <c r="E24" s="19">
        <f t="shared" si="1"/>
        <v>2.5212869533068609</v>
      </c>
      <c r="V24" s="5"/>
      <c r="W24" s="7"/>
    </row>
    <row r="25" spans="1:23" x14ac:dyDescent="0.25">
      <c r="A25" s="3">
        <v>0.59440000000000004</v>
      </c>
      <c r="B25" s="10">
        <v>6.0629999999999997</v>
      </c>
      <c r="C25" s="6">
        <v>5.8</v>
      </c>
      <c r="D25" s="17">
        <f t="shared" si="0"/>
        <v>4.5344827586206877</v>
      </c>
      <c r="E25" s="19">
        <f t="shared" si="1"/>
        <v>2.5212869533068609</v>
      </c>
      <c r="V25" s="5"/>
      <c r="W25" s="7"/>
    </row>
    <row r="26" spans="1:23" x14ac:dyDescent="0.25">
      <c r="A26" s="3">
        <v>0.65459999999999996</v>
      </c>
      <c r="B26" s="10">
        <v>6.0510000000000002</v>
      </c>
      <c r="C26" s="6">
        <v>5.7990000000000004</v>
      </c>
      <c r="D26" s="17">
        <f t="shared" si="0"/>
        <v>4.3455768235902701</v>
      </c>
      <c r="E26" s="19">
        <f t="shared" si="1"/>
        <v>2.5212869533068609</v>
      </c>
      <c r="V26" s="5"/>
      <c r="W26" s="7"/>
    </row>
    <row r="27" spans="1:23" x14ac:dyDescent="0.25">
      <c r="A27" s="3">
        <v>0.7208</v>
      </c>
      <c r="B27" s="10">
        <v>6.03</v>
      </c>
      <c r="C27" s="6">
        <v>5.7939999999999996</v>
      </c>
      <c r="D27" s="17">
        <f t="shared" si="0"/>
        <v>4.0731791508457142</v>
      </c>
      <c r="E27" s="19">
        <f t="shared" si="1"/>
        <v>2.5212869533068609</v>
      </c>
      <c r="V27" s="5"/>
      <c r="W27" s="7"/>
    </row>
    <row r="28" spans="1:23" x14ac:dyDescent="0.25">
      <c r="A28" s="3">
        <v>0.79379999999999995</v>
      </c>
      <c r="B28" s="10">
        <v>6.01</v>
      </c>
      <c r="C28" s="6">
        <v>5.79</v>
      </c>
      <c r="D28" s="17">
        <f t="shared" si="0"/>
        <v>3.7996545768566454</v>
      </c>
      <c r="E28" s="19">
        <f t="shared" si="1"/>
        <v>2.5212869533068609</v>
      </c>
      <c r="V28" s="5"/>
      <c r="W28" s="7"/>
    </row>
    <row r="29" spans="1:23" x14ac:dyDescent="0.25">
      <c r="A29" s="3">
        <v>0.87409999999999999</v>
      </c>
      <c r="B29" s="10">
        <v>5.9820000000000002</v>
      </c>
      <c r="C29" s="6">
        <v>5.7830000000000004</v>
      </c>
      <c r="D29" s="17">
        <f t="shared" si="0"/>
        <v>3.4411205256787105</v>
      </c>
      <c r="E29" s="19">
        <f t="shared" si="1"/>
        <v>2.5212869533068609</v>
      </c>
      <c r="V29" s="5"/>
      <c r="W29" s="7"/>
    </row>
    <row r="30" spans="1:23" x14ac:dyDescent="0.25">
      <c r="A30" s="3">
        <v>0.96260000000000001</v>
      </c>
      <c r="B30" s="10">
        <v>5.9640000000000004</v>
      </c>
      <c r="C30" s="6">
        <v>5.774</v>
      </c>
      <c r="D30" s="17">
        <f t="shared" si="0"/>
        <v>3.2906130931763142</v>
      </c>
      <c r="E30" s="19">
        <f t="shared" si="1"/>
        <v>2.5212869533068609</v>
      </c>
      <c r="V30" s="5"/>
      <c r="W30" s="7"/>
    </row>
    <row r="31" spans="1:23" x14ac:dyDescent="0.25">
      <c r="A31" s="3">
        <v>1.06</v>
      </c>
      <c r="B31" s="10">
        <v>5.9660000000000002</v>
      </c>
      <c r="C31" s="6">
        <v>5.766</v>
      </c>
      <c r="D31" s="17">
        <f t="shared" si="0"/>
        <v>3.4686090877558131</v>
      </c>
      <c r="E31" s="19">
        <f t="shared" si="1"/>
        <v>2.5212869533068609</v>
      </c>
      <c r="V31" s="5"/>
      <c r="W31" s="7"/>
    </row>
    <row r="32" spans="1:23" x14ac:dyDescent="0.25">
      <c r="A32" s="3">
        <v>1.167</v>
      </c>
      <c r="B32" s="10">
        <v>5.9649999999999999</v>
      </c>
      <c r="C32" s="6">
        <v>5.7510000000000003</v>
      </c>
      <c r="D32" s="17">
        <f t="shared" si="0"/>
        <v>3.7210919840027739</v>
      </c>
      <c r="E32" s="19">
        <f t="shared" si="1"/>
        <v>2.5212869533068609</v>
      </c>
      <c r="V32" s="5"/>
      <c r="W32" s="7"/>
    </row>
    <row r="33" spans="1:23" x14ac:dyDescent="0.25">
      <c r="A33" s="3">
        <v>1.2849999999999999</v>
      </c>
      <c r="B33" s="10">
        <v>5.95</v>
      </c>
      <c r="C33" s="6">
        <v>5.7380000000000004</v>
      </c>
      <c r="D33" s="17">
        <f t="shared" si="0"/>
        <v>3.6946671314046657</v>
      </c>
      <c r="E33" s="19">
        <f t="shared" si="1"/>
        <v>2.5212869533068609</v>
      </c>
      <c r="V33" s="5"/>
      <c r="W33" s="7"/>
    </row>
    <row r="34" spans="1:23" x14ac:dyDescent="0.25">
      <c r="A34" s="3">
        <v>1.4159999999999999</v>
      </c>
      <c r="B34" s="10">
        <v>5.9269999999999996</v>
      </c>
      <c r="C34" s="6">
        <v>5.7110000000000003</v>
      </c>
      <c r="D34" s="17">
        <f t="shared" si="0"/>
        <v>3.7821747504815142</v>
      </c>
      <c r="E34" s="19">
        <f t="shared" si="1"/>
        <v>2.5212869533068609</v>
      </c>
      <c r="V34" s="5"/>
      <c r="W34" s="7"/>
    </row>
    <row r="35" spans="1:23" x14ac:dyDescent="0.25">
      <c r="A35" s="3">
        <v>1.5589999999999999</v>
      </c>
      <c r="B35" s="10">
        <v>5.89</v>
      </c>
      <c r="C35" s="6">
        <v>5.6920000000000002</v>
      </c>
      <c r="D35" s="17">
        <f t="shared" si="0"/>
        <v>3.4785664089950723</v>
      </c>
      <c r="E35" s="19">
        <f t="shared" si="1"/>
        <v>2.5212869533068609</v>
      </c>
      <c r="V35" s="6"/>
      <c r="W35" s="7"/>
    </row>
    <row r="36" spans="1:23" x14ac:dyDescent="0.25">
      <c r="A36" s="3">
        <v>1.7170000000000001</v>
      </c>
      <c r="B36" s="10">
        <v>5.84</v>
      </c>
      <c r="C36" s="6">
        <v>5.6829999999999998</v>
      </c>
      <c r="D36" s="17">
        <f t="shared" si="0"/>
        <v>2.7626253739222251</v>
      </c>
      <c r="E36" s="19">
        <f t="shared" si="1"/>
        <v>2.5212869533068609</v>
      </c>
      <c r="V36" s="6"/>
      <c r="W36" s="7"/>
    </row>
    <row r="37" spans="1:23" x14ac:dyDescent="0.25">
      <c r="A37" s="3">
        <v>1.89</v>
      </c>
      <c r="B37" s="10">
        <v>5.806</v>
      </c>
      <c r="C37" s="6">
        <v>5.6529999999999996</v>
      </c>
      <c r="D37" s="17">
        <f t="shared" si="0"/>
        <v>2.7065275075181408</v>
      </c>
      <c r="E37" s="19">
        <f t="shared" si="1"/>
        <v>2.5212869533068609</v>
      </c>
      <c r="V37" s="6"/>
      <c r="W37" s="7"/>
    </row>
    <row r="38" spans="1:23" x14ac:dyDescent="0.25">
      <c r="A38" s="3">
        <v>2.0819999999999999</v>
      </c>
      <c r="B38" s="10">
        <v>5.7919999999999998</v>
      </c>
      <c r="C38" s="6">
        <v>5.633</v>
      </c>
      <c r="D38" s="17">
        <f t="shared" si="0"/>
        <v>2.8226522279424784</v>
      </c>
      <c r="E38" s="19">
        <f t="shared" si="1"/>
        <v>2.5212869533068609</v>
      </c>
      <c r="V38" s="6"/>
      <c r="W38" s="7"/>
    </row>
    <row r="39" spans="1:23" x14ac:dyDescent="0.25">
      <c r="A39" s="3">
        <v>2.2919999999999998</v>
      </c>
      <c r="B39" s="10">
        <v>5.7329999999999997</v>
      </c>
      <c r="C39" s="6">
        <v>5.5579999999999998</v>
      </c>
      <c r="D39" s="17">
        <f t="shared" si="0"/>
        <v>3.1486146095717849</v>
      </c>
      <c r="E39" s="19">
        <f t="shared" si="1"/>
        <v>2.5212869533068609</v>
      </c>
      <c r="V39" s="6"/>
      <c r="W39" s="7"/>
    </row>
    <row r="40" spans="1:23" x14ac:dyDescent="0.25">
      <c r="A40" s="3">
        <v>2.524</v>
      </c>
      <c r="B40" s="10">
        <v>5.673</v>
      </c>
      <c r="C40" s="6">
        <v>5.5250000000000004</v>
      </c>
      <c r="D40" s="17">
        <f t="shared" si="0"/>
        <v>2.6787330316742022</v>
      </c>
      <c r="E40" s="19">
        <f t="shared" si="1"/>
        <v>2.5212869533068609</v>
      </c>
      <c r="V40" s="6"/>
      <c r="W40" s="7"/>
    </row>
    <row r="41" spans="1:23" x14ac:dyDescent="0.25">
      <c r="A41" s="3">
        <v>2.78</v>
      </c>
      <c r="B41" s="10">
        <v>5.62</v>
      </c>
      <c r="C41" s="6">
        <v>5.4850000000000003</v>
      </c>
      <c r="D41" s="17">
        <f t="shared" si="0"/>
        <v>2.461257976298993</v>
      </c>
      <c r="E41" s="19">
        <f t="shared" si="1"/>
        <v>2.5212869533068609</v>
      </c>
      <c r="V41" s="6"/>
      <c r="W41" s="7"/>
    </row>
    <row r="42" spans="1:23" x14ac:dyDescent="0.25">
      <c r="A42" s="3">
        <v>3.0609999999999999</v>
      </c>
      <c r="B42" s="10">
        <v>5.5659999999999998</v>
      </c>
      <c r="C42" s="6">
        <v>5.407</v>
      </c>
      <c r="D42" s="17">
        <f t="shared" si="0"/>
        <v>2.9406325134085409</v>
      </c>
      <c r="E42" s="19">
        <f t="shared" si="1"/>
        <v>2.5212869533068609</v>
      </c>
      <c r="V42" s="6"/>
      <c r="W42" s="7"/>
    </row>
    <row r="43" spans="1:23" x14ac:dyDescent="0.25">
      <c r="A43" s="3">
        <v>3.371</v>
      </c>
      <c r="B43" s="10">
        <v>5.4829999999999997</v>
      </c>
      <c r="C43" s="6">
        <v>5.343</v>
      </c>
      <c r="D43" s="17">
        <f t="shared" si="0"/>
        <v>2.6202507954332712</v>
      </c>
      <c r="E43" s="19">
        <f t="shared" si="1"/>
        <v>2.5212869533068609</v>
      </c>
      <c r="V43" s="5"/>
      <c r="W43" s="7"/>
    </row>
    <row r="44" spans="1:23" x14ac:dyDescent="0.25">
      <c r="A44" s="3">
        <v>3.7120000000000002</v>
      </c>
      <c r="B44" s="10">
        <v>5.4080000000000004</v>
      </c>
      <c r="C44" s="6">
        <v>5.2729999999999997</v>
      </c>
      <c r="D44" s="17">
        <f t="shared" si="0"/>
        <v>2.5602124028067643</v>
      </c>
      <c r="E44" s="19">
        <f t="shared" si="1"/>
        <v>2.5212869533068609</v>
      </c>
      <c r="V44" s="5"/>
      <c r="W44" s="7"/>
    </row>
    <row r="45" spans="1:23" x14ac:dyDescent="0.25">
      <c r="A45" s="3">
        <v>4.0880000000000001</v>
      </c>
      <c r="B45" s="10">
        <v>5.31</v>
      </c>
      <c r="C45" s="6">
        <v>5.1689999999999996</v>
      </c>
      <c r="D45" s="17">
        <f t="shared" si="0"/>
        <v>2.7278003482298323</v>
      </c>
      <c r="E45" s="19">
        <f t="shared" si="1"/>
        <v>2.5212869533068609</v>
      </c>
      <c r="V45" s="6"/>
      <c r="W45" s="7"/>
    </row>
    <row r="46" spans="1:23" x14ac:dyDescent="0.25">
      <c r="A46" s="3">
        <v>4.5019999999999998</v>
      </c>
      <c r="B46" s="10">
        <v>5.2069999999999999</v>
      </c>
      <c r="C46" s="6">
        <v>5.085</v>
      </c>
      <c r="D46" s="17">
        <f t="shared" si="0"/>
        <v>2.3992133726646978</v>
      </c>
      <c r="E46" s="19">
        <f t="shared" si="1"/>
        <v>2.5212869533068609</v>
      </c>
      <c r="V46" s="6"/>
      <c r="W46" s="7"/>
    </row>
    <row r="47" spans="1:23" x14ac:dyDescent="0.25">
      <c r="A47" s="3">
        <v>4.9569999999999999</v>
      </c>
      <c r="B47" s="10">
        <v>5.0789999999999997</v>
      </c>
      <c r="C47" s="6">
        <v>4.9580000000000002</v>
      </c>
      <c r="D47" s="17">
        <f t="shared" si="0"/>
        <v>2.4405002016942223</v>
      </c>
      <c r="E47" s="19">
        <f t="shared" si="1"/>
        <v>2.5212869533068609</v>
      </c>
      <c r="V47" s="6"/>
      <c r="W47" s="7"/>
    </row>
    <row r="48" spans="1:23" x14ac:dyDescent="0.25">
      <c r="A48" s="3">
        <v>5.4589999999999996</v>
      </c>
      <c r="B48" s="10">
        <v>4.9530000000000003</v>
      </c>
      <c r="C48" s="6">
        <v>4.8449999999999998</v>
      </c>
      <c r="D48" s="17">
        <f t="shared" si="0"/>
        <v>2.2291021671826736</v>
      </c>
      <c r="E48" s="19">
        <f t="shared" si="1"/>
        <v>2.5212869533068609</v>
      </c>
      <c r="V48" s="6"/>
      <c r="W48" s="7"/>
    </row>
    <row r="49" spans="1:23" x14ac:dyDescent="0.25">
      <c r="A49" s="3">
        <v>6.0110000000000001</v>
      </c>
      <c r="B49" s="10">
        <v>4.7960000000000003</v>
      </c>
      <c r="C49" s="6">
        <v>4.7140000000000004</v>
      </c>
      <c r="D49" s="17">
        <f t="shared" si="0"/>
        <v>1.7394993635977902</v>
      </c>
      <c r="E49" s="19">
        <f t="shared" si="1"/>
        <v>2.5212869533068609</v>
      </c>
      <c r="V49" s="6"/>
      <c r="W49" s="7"/>
    </row>
    <row r="50" spans="1:23" x14ac:dyDescent="0.25">
      <c r="A50" s="3">
        <v>6.62</v>
      </c>
      <c r="B50" s="10">
        <v>4.6440000000000001</v>
      </c>
      <c r="C50" s="6">
        <v>4.5570000000000004</v>
      </c>
      <c r="D50" s="17">
        <f t="shared" si="0"/>
        <v>1.9091507570770185</v>
      </c>
      <c r="E50" s="19">
        <f t="shared" si="1"/>
        <v>2.5212869533068609</v>
      </c>
      <c r="V50" s="6"/>
      <c r="W50" s="7"/>
    </row>
    <row r="51" spans="1:23" x14ac:dyDescent="0.25">
      <c r="A51" s="3">
        <v>7.29</v>
      </c>
      <c r="B51" s="10">
        <v>4.4800000000000004</v>
      </c>
      <c r="C51" s="6">
        <v>4.4039999999999999</v>
      </c>
      <c r="D51" s="17">
        <f t="shared" si="0"/>
        <v>1.7257039055404295</v>
      </c>
      <c r="E51" s="19">
        <f t="shared" si="1"/>
        <v>2.5212869533068609</v>
      </c>
      <c r="V51" s="6"/>
      <c r="W51" s="7"/>
    </row>
    <row r="52" spans="1:23" x14ac:dyDescent="0.25">
      <c r="A52" s="3">
        <v>8.0269999999999992</v>
      </c>
      <c r="B52" s="10">
        <v>4.2640000000000002</v>
      </c>
      <c r="C52" s="6">
        <v>4.2270000000000003</v>
      </c>
      <c r="D52" s="17">
        <f t="shared" si="0"/>
        <v>0.87532528980364144</v>
      </c>
      <c r="E52" s="19">
        <f t="shared" si="1"/>
        <v>2.5212869533068609</v>
      </c>
      <c r="V52" s="6"/>
      <c r="W52" s="7"/>
    </row>
    <row r="53" spans="1:23" x14ac:dyDescent="0.25">
      <c r="A53" s="3">
        <v>8.84</v>
      </c>
      <c r="B53" s="10">
        <v>4.1230000000000002</v>
      </c>
      <c r="C53" s="6">
        <v>4.0650000000000004</v>
      </c>
      <c r="D53" s="17">
        <f t="shared" si="0"/>
        <v>1.426814268142677</v>
      </c>
      <c r="E53" s="19">
        <f t="shared" si="1"/>
        <v>2.5212869533068609</v>
      </c>
      <c r="V53" s="6"/>
      <c r="W53" s="7"/>
    </row>
    <row r="54" spans="1:23" x14ac:dyDescent="0.25">
      <c r="A54" s="3">
        <v>9.734</v>
      </c>
      <c r="B54" s="10">
        <v>3.9249999999999998</v>
      </c>
      <c r="C54" s="6">
        <v>3.879</v>
      </c>
      <c r="D54" s="17">
        <f t="shared" si="0"/>
        <v>1.1858726475895802</v>
      </c>
      <c r="E54" s="19">
        <f t="shared" si="1"/>
        <v>2.5212869533068609</v>
      </c>
      <c r="V54" s="6"/>
      <c r="W54" s="7"/>
    </row>
    <row r="55" spans="1:23" x14ac:dyDescent="0.25">
      <c r="A55" s="3">
        <v>10.72</v>
      </c>
      <c r="B55" s="10">
        <v>3.7240000000000002</v>
      </c>
      <c r="C55" s="6">
        <v>3.6869999999999998</v>
      </c>
      <c r="D55" s="17">
        <f t="shared" si="0"/>
        <v>1.0035259018172056</v>
      </c>
      <c r="E55" s="19">
        <f t="shared" si="1"/>
        <v>2.5212869533068609</v>
      </c>
      <c r="V55" s="6"/>
      <c r="W55" s="7"/>
    </row>
    <row r="56" spans="1:23" x14ac:dyDescent="0.25">
      <c r="A56" s="3">
        <v>11.8</v>
      </c>
      <c r="B56" s="10">
        <v>3.5179999999999998</v>
      </c>
      <c r="C56" s="6">
        <v>3.4950000000000001</v>
      </c>
      <c r="D56" s="17">
        <f t="shared" si="0"/>
        <v>0.65808297567953322</v>
      </c>
      <c r="E56" s="19">
        <f t="shared" si="1"/>
        <v>2.5212869533068609</v>
      </c>
      <c r="V56" s="6"/>
      <c r="W56" s="7"/>
    </row>
    <row r="57" spans="1:23" x14ac:dyDescent="0.25">
      <c r="A57" s="3">
        <v>13</v>
      </c>
      <c r="B57" s="10">
        <v>3.3130000000000002</v>
      </c>
      <c r="C57" s="6">
        <v>3.294</v>
      </c>
      <c r="D57" s="17">
        <f t="shared" si="0"/>
        <v>0.57680631451123643</v>
      </c>
      <c r="E57" s="19">
        <f t="shared" si="1"/>
        <v>2.5212869533068609</v>
      </c>
      <c r="V57" s="6"/>
      <c r="W57" s="7"/>
    </row>
    <row r="58" spans="1:23" x14ac:dyDescent="0.25">
      <c r="A58" s="3">
        <v>14.31</v>
      </c>
      <c r="B58" s="10">
        <v>3.0990000000000002</v>
      </c>
      <c r="C58" s="6">
        <v>3.0880000000000001</v>
      </c>
      <c r="D58" s="17">
        <f t="shared" si="0"/>
        <v>0.35621761658031481</v>
      </c>
      <c r="E58" s="19">
        <f t="shared" si="1"/>
        <v>2.5212869533068609</v>
      </c>
      <c r="V58" s="6"/>
      <c r="W58" s="7"/>
    </row>
    <row r="59" spans="1:23" x14ac:dyDescent="0.25">
      <c r="A59" s="3">
        <v>15.76</v>
      </c>
      <c r="B59" s="10">
        <v>2.8820000000000001</v>
      </c>
      <c r="C59" s="6">
        <v>2.8839999999999999</v>
      </c>
      <c r="D59" s="17">
        <f t="shared" si="0"/>
        <v>6.9348127600547149E-2</v>
      </c>
      <c r="E59" s="19">
        <f t="shared" si="1"/>
        <v>2.5212869533068609</v>
      </c>
      <c r="V59" s="6"/>
      <c r="W59" s="7"/>
    </row>
    <row r="60" spans="1:23" x14ac:dyDescent="0.25">
      <c r="A60" s="3">
        <v>17.36</v>
      </c>
      <c r="B60" s="10">
        <v>2.6640000000000001</v>
      </c>
      <c r="C60" s="6">
        <v>2.6829999999999998</v>
      </c>
      <c r="D60" s="17">
        <f t="shared" si="0"/>
        <v>0.70816250465895203</v>
      </c>
      <c r="E60" s="19">
        <f t="shared" si="1"/>
        <v>2.5212869533068609</v>
      </c>
      <c r="V60" s="6"/>
      <c r="W60" s="7"/>
    </row>
    <row r="61" spans="1:23" x14ac:dyDescent="0.25">
      <c r="A61" s="3">
        <v>19.11</v>
      </c>
      <c r="B61" s="10">
        <v>2.4460000000000002</v>
      </c>
      <c r="C61" s="6">
        <v>2.4900000000000002</v>
      </c>
      <c r="D61" s="17">
        <f t="shared" si="0"/>
        <v>1.767068273092371</v>
      </c>
      <c r="E61" s="19">
        <f t="shared" si="1"/>
        <v>2.5212869533068609</v>
      </c>
      <c r="V61" s="6"/>
      <c r="W61" s="7"/>
    </row>
    <row r="62" spans="1:23" x14ac:dyDescent="0.25">
      <c r="A62" s="3">
        <v>21.05</v>
      </c>
      <c r="B62" s="10">
        <v>2.2160000000000002</v>
      </c>
      <c r="C62" s="6">
        <v>2.2930000000000001</v>
      </c>
      <c r="D62" s="17">
        <f t="shared" si="0"/>
        <v>3.3580462276493654</v>
      </c>
      <c r="E62" s="19">
        <f t="shared" si="1"/>
        <v>2.5212869533068609</v>
      </c>
      <c r="V62" s="5"/>
      <c r="W62" s="7"/>
    </row>
    <row r="63" spans="1:23" x14ac:dyDescent="0.25">
      <c r="A63" s="3">
        <v>23.18</v>
      </c>
      <c r="B63" s="10">
        <v>2</v>
      </c>
      <c r="C63" s="6">
        <v>2.1019999999999999</v>
      </c>
      <c r="D63" s="17">
        <f t="shared" si="0"/>
        <v>4.8525214081826773</v>
      </c>
      <c r="E63" s="19">
        <f t="shared" si="1"/>
        <v>2.5212869533068609</v>
      </c>
      <c r="V63" s="5"/>
      <c r="W63" s="7"/>
    </row>
    <row r="64" spans="1:23" x14ac:dyDescent="0.25">
      <c r="A64" s="3">
        <v>25.53</v>
      </c>
      <c r="B64" s="10">
        <v>1.8109999999999999</v>
      </c>
      <c r="C64" s="6">
        <v>1.9039999999999999</v>
      </c>
      <c r="D64" s="17">
        <f t="shared" si="0"/>
        <v>4.8844537815126037</v>
      </c>
      <c r="E64" s="19">
        <f t="shared" si="1"/>
        <v>2.5212869533068609</v>
      </c>
      <c r="V64" s="5"/>
      <c r="W64" s="7"/>
    </row>
    <row r="65" spans="1:23" x14ac:dyDescent="0.25">
      <c r="A65" s="3">
        <v>28.11</v>
      </c>
      <c r="B65" s="10">
        <v>1.6439999999999999</v>
      </c>
      <c r="C65" s="6">
        <v>1.726</v>
      </c>
      <c r="D65" s="17">
        <f t="shared" si="0"/>
        <v>4.7508690614136775</v>
      </c>
      <c r="E65" s="19">
        <f t="shared" si="1"/>
        <v>2.5212869533068609</v>
      </c>
      <c r="V65" s="5"/>
      <c r="W65" s="7"/>
    </row>
    <row r="66" spans="1:23" x14ac:dyDescent="0.25">
      <c r="A66" s="3">
        <v>30.96</v>
      </c>
      <c r="B66" s="10">
        <v>1.4970000000000001</v>
      </c>
      <c r="C66" s="6">
        <v>1.571</v>
      </c>
      <c r="D66" s="17">
        <f t="shared" si="0"/>
        <v>4.7103755569700727</v>
      </c>
      <c r="E66" s="19">
        <f t="shared" si="1"/>
        <v>2.5212869533068609</v>
      </c>
      <c r="V66" s="5"/>
      <c r="W66" s="7"/>
    </row>
    <row r="67" spans="1:23" x14ac:dyDescent="0.25">
      <c r="A67" s="3">
        <v>34.090000000000003</v>
      </c>
      <c r="B67" s="10">
        <v>1.369</v>
      </c>
      <c r="C67" s="6">
        <v>1.43</v>
      </c>
      <c r="D67" s="17">
        <f t="shared" si="0"/>
        <v>4.2657342657342623</v>
      </c>
      <c r="E67" s="19">
        <f t="shared" si="1"/>
        <v>2.5212869533068609</v>
      </c>
      <c r="V67" s="5"/>
      <c r="W67" s="7"/>
    </row>
    <row r="68" spans="1:23" x14ac:dyDescent="0.25">
      <c r="A68" s="3">
        <v>37.54</v>
      </c>
      <c r="B68" s="10">
        <v>1.2569999999999999</v>
      </c>
      <c r="C68" s="6">
        <v>1.294</v>
      </c>
      <c r="D68" s="17">
        <f t="shared" ref="D68:D102" si="2">ABS(C68-B68)/C68*100</f>
        <v>2.8593508500772908</v>
      </c>
      <c r="E68" s="19">
        <f t="shared" si="1"/>
        <v>2.5212869533068609</v>
      </c>
      <c r="V68" s="5"/>
      <c r="W68" s="7"/>
    </row>
    <row r="69" spans="1:23" x14ac:dyDescent="0.25">
      <c r="A69" s="3">
        <v>41.34</v>
      </c>
      <c r="B69" s="10">
        <v>1.137</v>
      </c>
      <c r="C69" s="6">
        <v>1.161</v>
      </c>
      <c r="D69" s="17">
        <f t="shared" si="2"/>
        <v>2.0671834625323013</v>
      </c>
      <c r="E69" s="19">
        <f t="shared" ref="E69:E102" si="3">E68</f>
        <v>2.5212869533068609</v>
      </c>
      <c r="V69" s="5"/>
      <c r="W69" s="7"/>
    </row>
    <row r="70" spans="1:23" x14ac:dyDescent="0.25">
      <c r="A70" s="3">
        <v>45.52</v>
      </c>
      <c r="B70" s="10">
        <v>1.0349999999999999</v>
      </c>
      <c r="C70" s="6">
        <v>1.046</v>
      </c>
      <c r="D70" s="17">
        <f t="shared" si="2"/>
        <v>1.0516252390057477</v>
      </c>
      <c r="E70" s="19">
        <f t="shared" si="3"/>
        <v>2.5212869533068609</v>
      </c>
      <c r="V70" s="5"/>
      <c r="W70" s="7"/>
    </row>
    <row r="71" spans="1:23" x14ac:dyDescent="0.25">
      <c r="A71" s="3">
        <v>50.13</v>
      </c>
      <c r="B71" s="10">
        <v>0.93759999999999999</v>
      </c>
      <c r="C71" s="6">
        <v>0.94899999999999995</v>
      </c>
      <c r="D71" s="17">
        <f t="shared" si="2"/>
        <v>1.2012644889357182</v>
      </c>
      <c r="E71" s="19">
        <f t="shared" si="3"/>
        <v>2.5212869533068609</v>
      </c>
      <c r="V71" s="5"/>
      <c r="W71" s="7"/>
    </row>
    <row r="72" spans="1:23" x14ac:dyDescent="0.25">
      <c r="A72" s="3">
        <v>55.2</v>
      </c>
      <c r="B72" s="10">
        <v>0.84830000000000005</v>
      </c>
      <c r="C72" s="6">
        <v>0.86529999999999996</v>
      </c>
      <c r="D72" s="17">
        <f t="shared" si="2"/>
        <v>1.9646365422396745</v>
      </c>
      <c r="E72" s="19">
        <f t="shared" si="3"/>
        <v>2.5212869533068609</v>
      </c>
      <c r="V72" s="5"/>
      <c r="W72" s="7"/>
    </row>
    <row r="73" spans="1:23" x14ac:dyDescent="0.25">
      <c r="A73" s="3">
        <v>60.79</v>
      </c>
      <c r="B73" s="10">
        <v>0.76970000000000005</v>
      </c>
      <c r="C73" s="6">
        <v>0.78259999999999996</v>
      </c>
      <c r="D73" s="17">
        <f t="shared" si="2"/>
        <v>1.6483516483516374</v>
      </c>
      <c r="E73" s="19">
        <f t="shared" si="3"/>
        <v>2.5212869533068609</v>
      </c>
      <c r="V73" s="5"/>
      <c r="W73" s="7"/>
    </row>
    <row r="74" spans="1:23" x14ac:dyDescent="0.25">
      <c r="A74" s="3">
        <v>66.94</v>
      </c>
      <c r="B74" s="10">
        <v>0.69789999999999996</v>
      </c>
      <c r="C74" s="6">
        <v>0.72150000000000003</v>
      </c>
      <c r="D74" s="17">
        <f t="shared" si="2"/>
        <v>3.2709632709632799</v>
      </c>
      <c r="E74" s="19">
        <f t="shared" si="3"/>
        <v>2.5212869533068609</v>
      </c>
      <c r="V74" s="5"/>
      <c r="W74" s="7"/>
    </row>
    <row r="75" spans="1:23" x14ac:dyDescent="0.25">
      <c r="A75" s="3">
        <v>73.709999999999994</v>
      </c>
      <c r="B75" s="10">
        <v>0.63019999999999998</v>
      </c>
      <c r="C75" s="6">
        <v>0.6482</v>
      </c>
      <c r="D75" s="17">
        <f t="shared" si="2"/>
        <v>2.7769207034865806</v>
      </c>
      <c r="E75" s="19">
        <f t="shared" si="3"/>
        <v>2.5212869533068609</v>
      </c>
      <c r="V75" s="5"/>
      <c r="W75" s="7"/>
    </row>
    <row r="76" spans="1:23" x14ac:dyDescent="0.25">
      <c r="A76" s="3">
        <v>81.180000000000007</v>
      </c>
      <c r="B76" s="10">
        <v>0.57420000000000004</v>
      </c>
      <c r="C76" s="6">
        <v>0.58989999999999998</v>
      </c>
      <c r="D76" s="17">
        <f t="shared" si="2"/>
        <v>2.6614680454314183</v>
      </c>
      <c r="E76" s="19">
        <f t="shared" si="3"/>
        <v>2.5212869533068609</v>
      </c>
      <c r="V76" s="5"/>
      <c r="W76" s="7"/>
    </row>
    <row r="77" spans="1:23" x14ac:dyDescent="0.25">
      <c r="A77" s="3">
        <v>89.39</v>
      </c>
      <c r="B77" s="10">
        <v>0.52049999999999996</v>
      </c>
      <c r="C77" s="6">
        <v>0.52869999999999995</v>
      </c>
      <c r="D77" s="17">
        <f t="shared" si="2"/>
        <v>1.5509740873841471</v>
      </c>
      <c r="E77" s="19">
        <f t="shared" si="3"/>
        <v>2.5212869533068609</v>
      </c>
      <c r="V77" s="5"/>
      <c r="W77" s="7"/>
    </row>
    <row r="78" spans="1:23" x14ac:dyDescent="0.25">
      <c r="A78" s="3">
        <v>98.44</v>
      </c>
      <c r="B78" s="10">
        <v>0.47839999999999999</v>
      </c>
      <c r="C78" s="6">
        <v>0.4829</v>
      </c>
      <c r="D78" s="17">
        <f t="shared" si="2"/>
        <v>0.93186995237109216</v>
      </c>
      <c r="E78" s="19">
        <f t="shared" si="3"/>
        <v>2.5212869533068609</v>
      </c>
      <c r="V78" s="5"/>
      <c r="W78" s="7"/>
    </row>
    <row r="79" spans="1:23" x14ac:dyDescent="0.25">
      <c r="A79" s="3">
        <v>108.4</v>
      </c>
      <c r="B79" s="10">
        <v>0.44159999999999999</v>
      </c>
      <c r="C79" s="6">
        <v>0.44319999999999998</v>
      </c>
      <c r="D79" s="17">
        <f t="shared" si="2"/>
        <v>0.36101083032490761</v>
      </c>
      <c r="E79" s="19">
        <f t="shared" si="3"/>
        <v>2.5212869533068609</v>
      </c>
      <c r="V79" s="5"/>
      <c r="W79" s="7"/>
    </row>
    <row r="80" spans="1:23" x14ac:dyDescent="0.25">
      <c r="A80" s="3">
        <v>119.4</v>
      </c>
      <c r="B80" s="10">
        <v>0.39729999999999999</v>
      </c>
      <c r="C80" s="6">
        <v>0.39889999999999998</v>
      </c>
      <c r="D80" s="17">
        <f t="shared" si="2"/>
        <v>0.40110303334168729</v>
      </c>
      <c r="E80" s="19">
        <f t="shared" si="3"/>
        <v>2.5212869533068609</v>
      </c>
      <c r="V80" s="5"/>
      <c r="W80" s="7"/>
    </row>
    <row r="81" spans="1:23" x14ac:dyDescent="0.25">
      <c r="A81" s="3">
        <v>131.5</v>
      </c>
      <c r="B81" s="10">
        <v>0.36199999999999999</v>
      </c>
      <c r="C81" s="6">
        <v>0.36159999999999998</v>
      </c>
      <c r="D81" s="17">
        <f t="shared" si="2"/>
        <v>0.11061946902655186</v>
      </c>
      <c r="E81" s="19">
        <f t="shared" si="3"/>
        <v>2.5212869533068609</v>
      </c>
      <c r="V81" s="5"/>
      <c r="W81" s="7"/>
    </row>
    <row r="82" spans="1:23" x14ac:dyDescent="0.25">
      <c r="A82" s="3">
        <v>144.80000000000001</v>
      </c>
      <c r="B82" s="10">
        <v>0.3236</v>
      </c>
      <c r="C82" s="6">
        <v>0.32479999999999998</v>
      </c>
      <c r="D82" s="17">
        <f t="shared" si="2"/>
        <v>0.36945812807881123</v>
      </c>
      <c r="E82" s="19">
        <f t="shared" si="3"/>
        <v>2.5212869533068609</v>
      </c>
      <c r="V82" s="5"/>
      <c r="W82" s="7"/>
    </row>
    <row r="83" spans="1:23" x14ac:dyDescent="0.25">
      <c r="A83" s="3">
        <v>159.4</v>
      </c>
      <c r="B83" s="10">
        <v>0.29139999999999999</v>
      </c>
      <c r="C83" s="6">
        <v>0.2888</v>
      </c>
      <c r="D83" s="17">
        <f t="shared" si="2"/>
        <v>0.90027700831024626</v>
      </c>
      <c r="E83" s="19">
        <f t="shared" si="3"/>
        <v>2.5212869533068609</v>
      </c>
      <c r="V83" s="5"/>
      <c r="W83" s="7"/>
    </row>
    <row r="84" spans="1:23" x14ac:dyDescent="0.25">
      <c r="A84" s="3">
        <v>175.5</v>
      </c>
      <c r="B84" s="10">
        <v>0.26500000000000001</v>
      </c>
      <c r="C84" s="6">
        <v>0.26200000000000001</v>
      </c>
      <c r="D84" s="17">
        <f t="shared" si="2"/>
        <v>1.1450381679389323</v>
      </c>
      <c r="E84" s="19">
        <f t="shared" si="3"/>
        <v>2.5212869533068609</v>
      </c>
      <c r="V84" s="5"/>
      <c r="W84" s="7"/>
    </row>
    <row r="85" spans="1:23" x14ac:dyDescent="0.25">
      <c r="A85" s="3">
        <v>193.3</v>
      </c>
      <c r="B85" s="10">
        <v>0.24030000000000001</v>
      </c>
      <c r="C85" s="6">
        <v>0.23930000000000001</v>
      </c>
      <c r="D85" s="17">
        <f t="shared" si="2"/>
        <v>0.4178854993731721</v>
      </c>
      <c r="E85" s="19">
        <f t="shared" si="3"/>
        <v>2.5212869533068609</v>
      </c>
      <c r="V85" s="5"/>
      <c r="W85" s="7"/>
    </row>
    <row r="86" spans="1:23" x14ac:dyDescent="0.25">
      <c r="A86" s="3">
        <v>212.9</v>
      </c>
      <c r="B86" s="10">
        <v>0.21579999999999999</v>
      </c>
      <c r="C86" s="6">
        <v>0.22009999999999999</v>
      </c>
      <c r="D86" s="17">
        <f t="shared" si="2"/>
        <v>1.9536574284416168</v>
      </c>
      <c r="E86" s="19">
        <f t="shared" si="3"/>
        <v>2.5212869533068609</v>
      </c>
      <c r="V86" s="5"/>
      <c r="W86" s="7"/>
    </row>
    <row r="87" spans="1:23" x14ac:dyDescent="0.25">
      <c r="A87" s="3">
        <v>234.4</v>
      </c>
      <c r="B87" s="10">
        <v>0.19589999999999999</v>
      </c>
      <c r="C87" s="6">
        <v>0.19650000000000001</v>
      </c>
      <c r="D87" s="17">
        <f t="shared" si="2"/>
        <v>0.3053435114503904</v>
      </c>
      <c r="E87" s="19">
        <f t="shared" si="3"/>
        <v>2.5212869533068609</v>
      </c>
      <c r="V87" s="5"/>
      <c r="W87" s="7"/>
    </row>
    <row r="88" spans="1:23" x14ac:dyDescent="0.25">
      <c r="A88" s="3">
        <v>258.2</v>
      </c>
      <c r="B88" s="10">
        <v>0.17860000000000001</v>
      </c>
      <c r="C88" s="6">
        <v>0.17730000000000001</v>
      </c>
      <c r="D88" s="17">
        <f t="shared" si="2"/>
        <v>0.73322053017484234</v>
      </c>
      <c r="E88" s="19">
        <f t="shared" si="3"/>
        <v>2.5212869533068609</v>
      </c>
      <c r="V88" s="5"/>
      <c r="W88" s="7"/>
    </row>
    <row r="89" spans="1:23" x14ac:dyDescent="0.25">
      <c r="A89" s="3">
        <v>284.3</v>
      </c>
      <c r="B89" s="10">
        <v>0.16120000000000001</v>
      </c>
      <c r="C89" s="6">
        <v>0.16159999999999999</v>
      </c>
      <c r="D89" s="17">
        <f t="shared" si="2"/>
        <v>0.24752475247523748</v>
      </c>
      <c r="E89" s="19">
        <f t="shared" si="3"/>
        <v>2.5212869533068609</v>
      </c>
      <c r="V89" s="5"/>
      <c r="W89" s="7"/>
    </row>
    <row r="90" spans="1:23" x14ac:dyDescent="0.25">
      <c r="A90" s="3">
        <v>313</v>
      </c>
      <c r="B90" s="10">
        <v>0.14699999999999999</v>
      </c>
      <c r="C90" s="6">
        <v>0.1474</v>
      </c>
      <c r="D90" s="17">
        <f t="shared" si="2"/>
        <v>0.27137042062415972</v>
      </c>
      <c r="E90" s="19">
        <f t="shared" si="3"/>
        <v>2.5212869533068609</v>
      </c>
      <c r="V90" s="5"/>
      <c r="W90" s="7"/>
    </row>
    <row r="91" spans="1:23" x14ac:dyDescent="0.25">
      <c r="A91" s="3">
        <v>344.7</v>
      </c>
      <c r="B91" s="10">
        <v>0.1343</v>
      </c>
      <c r="C91" s="6">
        <v>0.13469999999999999</v>
      </c>
      <c r="D91" s="17">
        <f t="shared" si="2"/>
        <v>0.29695619896064124</v>
      </c>
      <c r="E91" s="19">
        <f t="shared" si="3"/>
        <v>2.5212869533068609</v>
      </c>
      <c r="V91" s="5"/>
      <c r="W91" s="7"/>
    </row>
    <row r="92" spans="1:23" x14ac:dyDescent="0.25">
      <c r="A92" s="3">
        <v>379.6</v>
      </c>
      <c r="B92" s="10">
        <v>0.123</v>
      </c>
      <c r="C92" s="6">
        <v>0.1234</v>
      </c>
      <c r="D92" s="17">
        <f t="shared" si="2"/>
        <v>0.32414910858994939</v>
      </c>
      <c r="E92" s="19">
        <f t="shared" si="3"/>
        <v>2.5212869533068609</v>
      </c>
      <c r="V92" s="5"/>
      <c r="W92" s="7"/>
    </row>
    <row r="93" spans="1:23" x14ac:dyDescent="0.25">
      <c r="A93" s="3">
        <v>418.1</v>
      </c>
      <c r="B93" s="10">
        <v>0.1128</v>
      </c>
      <c r="C93" s="6">
        <v>0.11310000000000001</v>
      </c>
      <c r="D93" s="17">
        <f t="shared" si="2"/>
        <v>0.265251989389928</v>
      </c>
      <c r="E93" s="19">
        <f t="shared" si="3"/>
        <v>2.5212869533068609</v>
      </c>
      <c r="V93" s="5"/>
      <c r="W93" s="7"/>
    </row>
    <row r="94" spans="1:23" x14ac:dyDescent="0.25">
      <c r="A94" s="3">
        <v>460.4</v>
      </c>
      <c r="B94" s="10">
        <v>0.1041</v>
      </c>
      <c r="C94" s="6">
        <v>0.10390000000000001</v>
      </c>
      <c r="D94" s="17">
        <f t="shared" si="2"/>
        <v>0.19249278152068511</v>
      </c>
      <c r="E94" s="19">
        <f t="shared" si="3"/>
        <v>2.5212869533068609</v>
      </c>
      <c r="V94" s="5"/>
      <c r="W94" s="7"/>
    </row>
    <row r="95" spans="1:23" x14ac:dyDescent="0.25">
      <c r="A95" s="3">
        <v>506.9</v>
      </c>
      <c r="B95" s="10">
        <v>9.6710000000000004E-2</v>
      </c>
      <c r="C95" s="6">
        <v>9.5689999999999997E-2</v>
      </c>
      <c r="D95" s="17">
        <f t="shared" si="2"/>
        <v>1.0659421047131434</v>
      </c>
      <c r="E95" s="19">
        <f t="shared" si="3"/>
        <v>2.5212869533068609</v>
      </c>
      <c r="V95" s="5"/>
      <c r="W95" s="7"/>
    </row>
    <row r="96" spans="1:23" x14ac:dyDescent="0.25">
      <c r="A96" s="3">
        <v>558.29999999999995</v>
      </c>
      <c r="B96" s="10">
        <v>8.8789999999999994E-2</v>
      </c>
      <c r="C96" s="6">
        <v>8.9730000000000004E-2</v>
      </c>
      <c r="D96" s="17">
        <f t="shared" si="2"/>
        <v>1.0475872060626437</v>
      </c>
      <c r="E96" s="19">
        <f t="shared" si="3"/>
        <v>2.5212869533068609</v>
      </c>
      <c r="V96" s="5"/>
      <c r="W96" s="7"/>
    </row>
    <row r="97" spans="1:23" x14ac:dyDescent="0.25">
      <c r="A97" s="3">
        <v>614.79999999999995</v>
      </c>
      <c r="B97" s="10">
        <v>8.2790000000000002E-2</v>
      </c>
      <c r="C97" s="6">
        <v>8.4140000000000006E-2</v>
      </c>
      <c r="D97" s="17">
        <f t="shared" si="2"/>
        <v>1.6044687425719086</v>
      </c>
      <c r="E97" s="19">
        <f t="shared" si="3"/>
        <v>2.5212869533068609</v>
      </c>
      <c r="V97" s="5"/>
      <c r="W97" s="7"/>
    </row>
    <row r="98" spans="1:23" x14ac:dyDescent="0.25">
      <c r="A98" s="3">
        <v>677</v>
      </c>
      <c r="B98" s="10">
        <v>7.6880000000000004E-2</v>
      </c>
      <c r="C98" s="6">
        <v>7.7850000000000003E-2</v>
      </c>
      <c r="D98" s="17">
        <f t="shared" si="2"/>
        <v>1.2459858702633251</v>
      </c>
      <c r="E98" s="19">
        <f t="shared" si="3"/>
        <v>2.5212869533068609</v>
      </c>
      <c r="V98" s="5"/>
      <c r="W98" s="7"/>
    </row>
    <row r="99" spans="1:23" x14ac:dyDescent="0.25">
      <c r="A99" s="3">
        <v>745.5</v>
      </c>
      <c r="B99" s="10">
        <v>7.1779999999999997E-2</v>
      </c>
      <c r="C99" s="6">
        <v>7.4630000000000002E-2</v>
      </c>
      <c r="D99" s="17">
        <f t="shared" si="2"/>
        <v>3.81883960873644</v>
      </c>
      <c r="E99" s="19">
        <f t="shared" si="3"/>
        <v>2.5212869533068609</v>
      </c>
      <c r="V99" s="5"/>
      <c r="W99" s="7"/>
    </row>
    <row r="100" spans="1:23" x14ac:dyDescent="0.25">
      <c r="A100" s="3">
        <v>820.9</v>
      </c>
      <c r="B100" s="10">
        <v>6.794E-2</v>
      </c>
      <c r="C100" s="6">
        <v>7.0900000000000005E-2</v>
      </c>
      <c r="D100" s="17">
        <f t="shared" si="2"/>
        <v>4.1748942172073402</v>
      </c>
      <c r="E100" s="19">
        <f t="shared" si="3"/>
        <v>2.5212869533068609</v>
      </c>
      <c r="V100" s="5"/>
      <c r="W100" s="7"/>
    </row>
    <row r="101" spans="1:23" x14ac:dyDescent="0.25">
      <c r="A101" s="3">
        <v>904</v>
      </c>
      <c r="B101" s="10">
        <v>6.5479999999999997E-2</v>
      </c>
      <c r="C101" s="6">
        <v>6.6809999999999994E-2</v>
      </c>
      <c r="D101" s="17">
        <f t="shared" si="2"/>
        <v>1.9907199521029755</v>
      </c>
      <c r="E101" s="19">
        <f t="shared" si="3"/>
        <v>2.5212869533068609</v>
      </c>
      <c r="V101" s="5"/>
      <c r="W101" s="7"/>
    </row>
    <row r="102" spans="1:23" x14ac:dyDescent="0.25">
      <c r="A102" s="3">
        <v>995.5</v>
      </c>
      <c r="B102" s="10">
        <v>6.3109999999999999E-2</v>
      </c>
      <c r="C102" s="6">
        <v>6.4350000000000004E-2</v>
      </c>
      <c r="D102" s="17">
        <f t="shared" si="2"/>
        <v>1.9269619269619347</v>
      </c>
      <c r="E102" s="19">
        <f t="shared" si="3"/>
        <v>2.5212869533068609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2012-10-26T15:57:24Z</dcterms:modified>
</cp:coreProperties>
</file>